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70"/>
  </bookViews>
  <sheets>
    <sheet name="Presentación" sheetId="22" r:id="rId1"/>
    <sheet name="Contenido" sheetId="23" r:id="rId2"/>
    <sheet name="Resumen" sheetId="16" r:id="rId3"/>
    <sheet name="2007-2008" sheetId="2" r:id="rId4"/>
    <sheet name="2008-2009" sheetId="10" r:id="rId5"/>
    <sheet name="2009-2010" sheetId="11" r:id="rId6"/>
    <sheet name="2010-2011" sheetId="12" r:id="rId7"/>
    <sheet name="2011-2012" sheetId="13" r:id="rId8"/>
    <sheet name="2012-2013" sheetId="14" r:id="rId9"/>
    <sheet name="2013-2014" sheetId="15" r:id="rId10"/>
    <sheet name="2014-2015" sheetId="19" r:id="rId11"/>
    <sheet name="2015-2016" sheetId="20" r:id="rId12"/>
    <sheet name="2016-2017" sheetId="21" r:id="rId13"/>
    <sheet name="2017-2018" sheetId="24" r:id="rId14"/>
    <sheet name="2018-2019" sheetId="26" r:id="rId15"/>
  </sheets>
  <definedNames>
    <definedName name="_xlnm._FilterDatabase" localSheetId="3" hidden="1">'2007-2008'!#REF!</definedName>
    <definedName name="_xlnm._FilterDatabase" localSheetId="4" hidden="1">'2008-2009'!#REF!</definedName>
    <definedName name="_xlnm._FilterDatabase" localSheetId="5" hidden="1">'2009-2010'!$A$9:$AF$56</definedName>
    <definedName name="_xlnm._FilterDatabase" localSheetId="6" hidden="1">'2010-2011'!$A$9:$AF$56</definedName>
    <definedName name="_xlnm._FilterDatabase" localSheetId="7" hidden="1">'2011-2012'!$A$9:$AF$56</definedName>
    <definedName name="_xlnm._FilterDatabase" localSheetId="8" hidden="1">'2012-2013'!$A$9:$AF$56</definedName>
    <definedName name="_xlnm._FilterDatabase" localSheetId="9" hidden="1">'2013-2014'!$A$9:$AF$56</definedName>
    <definedName name="_xlnm._FilterDatabase" localSheetId="12" hidden="1">'2016-2017'!$A$9:$AO$56</definedName>
    <definedName name="_xlnm._FilterDatabase" localSheetId="2" hidden="1">Resumen!$B$9:$D$56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G69" i="16" l="1"/>
  <c r="CF69" i="16"/>
  <c r="CE69" i="16"/>
  <c r="CG68" i="16"/>
  <c r="CF68" i="16"/>
  <c r="CE68" i="16"/>
  <c r="CG67" i="16"/>
  <c r="CF67" i="16"/>
  <c r="CE67" i="16"/>
  <c r="CG66" i="16"/>
  <c r="CF66" i="16"/>
  <c r="CE66" i="16"/>
  <c r="CG65" i="16"/>
  <c r="CF65" i="16"/>
  <c r="CE65" i="16"/>
  <c r="CG64" i="16"/>
  <c r="CF64" i="16"/>
  <c r="CE64" i="16"/>
  <c r="CG63" i="16"/>
  <c r="CF63" i="16"/>
  <c r="CE63" i="16"/>
  <c r="CG62" i="16"/>
  <c r="CF62" i="16"/>
  <c r="CE62" i="16"/>
  <c r="CG61" i="16"/>
  <c r="CF61" i="16"/>
  <c r="CE61" i="16"/>
  <c r="R69" i="26" l="1"/>
  <c r="Q69" i="26"/>
  <c r="P69" i="26"/>
  <c r="O69" i="26"/>
  <c r="N69" i="26"/>
  <c r="M69" i="26"/>
  <c r="L69" i="26"/>
  <c r="K69" i="26"/>
  <c r="J69" i="26"/>
  <c r="AA69" i="26" s="1"/>
  <c r="I69" i="26"/>
  <c r="H69" i="26"/>
  <c r="G69" i="26"/>
  <c r="F69" i="26"/>
  <c r="E69" i="26"/>
  <c r="D69" i="26"/>
  <c r="C69" i="26"/>
  <c r="B69" i="26"/>
  <c r="S69" i="26" s="1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C68" i="26"/>
  <c r="B68" i="26"/>
  <c r="S68" i="26" s="1"/>
  <c r="R67" i="26"/>
  <c r="Q67" i="26"/>
  <c r="P67" i="26"/>
  <c r="O67" i="26"/>
  <c r="N67" i="26"/>
  <c r="M67" i="26"/>
  <c r="L67" i="26"/>
  <c r="K67" i="26"/>
  <c r="J67" i="26"/>
  <c r="AA67" i="26" s="1"/>
  <c r="I67" i="26"/>
  <c r="H67" i="26"/>
  <c r="G67" i="26"/>
  <c r="F67" i="26"/>
  <c r="E67" i="26"/>
  <c r="D67" i="26"/>
  <c r="C67" i="26"/>
  <c r="B67" i="26"/>
  <c r="S67" i="26" s="1"/>
  <c r="R66" i="26"/>
  <c r="Q66" i="26"/>
  <c r="P66" i="26"/>
  <c r="O66" i="26"/>
  <c r="N66" i="26"/>
  <c r="M66" i="26"/>
  <c r="L66" i="26"/>
  <c r="K66" i="26"/>
  <c r="J66" i="26"/>
  <c r="AA66" i="26" s="1"/>
  <c r="I66" i="26"/>
  <c r="H66" i="26"/>
  <c r="Y66" i="26" s="1"/>
  <c r="G66" i="26"/>
  <c r="F66" i="26"/>
  <c r="E66" i="26"/>
  <c r="D66" i="26"/>
  <c r="C66" i="26"/>
  <c r="B66" i="26"/>
  <c r="S66" i="26" s="1"/>
  <c r="R65" i="26"/>
  <c r="Q65" i="26"/>
  <c r="P65" i="26"/>
  <c r="O65" i="26"/>
  <c r="N65" i="26"/>
  <c r="M65" i="26"/>
  <c r="L65" i="26"/>
  <c r="K65" i="26"/>
  <c r="J65" i="26"/>
  <c r="AA65" i="26" s="1"/>
  <c r="I65" i="26"/>
  <c r="H65" i="26"/>
  <c r="G65" i="26"/>
  <c r="F65" i="26"/>
  <c r="E65" i="26"/>
  <c r="D65" i="26"/>
  <c r="C65" i="26"/>
  <c r="B65" i="26"/>
  <c r="S65" i="26" s="1"/>
  <c r="R64" i="26"/>
  <c r="Q64" i="26"/>
  <c r="AH64" i="26" s="1"/>
  <c r="P64" i="26"/>
  <c r="O64" i="26"/>
  <c r="N64" i="26"/>
  <c r="M64" i="26"/>
  <c r="L64" i="26"/>
  <c r="K64" i="26"/>
  <c r="J64" i="26"/>
  <c r="I64" i="26"/>
  <c r="Z64" i="26" s="1"/>
  <c r="H64" i="26"/>
  <c r="G64" i="26"/>
  <c r="F64" i="26"/>
  <c r="E64" i="26"/>
  <c r="D64" i="26"/>
  <c r="C64" i="26"/>
  <c r="B64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C63" i="26"/>
  <c r="B63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C62" i="26"/>
  <c r="B62" i="26"/>
  <c r="Y69" i="26" l="1"/>
  <c r="AG69" i="26"/>
  <c r="AC62" i="26"/>
  <c r="AH63" i="26"/>
  <c r="Z68" i="26"/>
  <c r="AH68" i="26"/>
  <c r="F61" i="26"/>
  <c r="S63" i="26"/>
  <c r="AB63" i="26"/>
  <c r="S64" i="26"/>
  <c r="AD63" i="26"/>
  <c r="V63" i="26"/>
  <c r="V64" i="26"/>
  <c r="AD64" i="26"/>
  <c r="AA62" i="26"/>
  <c r="AA63" i="26"/>
  <c r="AA64" i="26"/>
  <c r="W64" i="26"/>
  <c r="AE64" i="26"/>
  <c r="S62" i="26"/>
  <c r="Z63" i="26"/>
  <c r="W65" i="26"/>
  <c r="AE65" i="26"/>
  <c r="T67" i="26"/>
  <c r="AA68" i="26"/>
  <c r="AC67" i="26"/>
  <c r="T63" i="26"/>
  <c r="W66" i="26"/>
  <c r="AE66" i="26"/>
  <c r="T69" i="26"/>
  <c r="AB69" i="26"/>
  <c r="AB67" i="26"/>
  <c r="U67" i="26"/>
  <c r="W67" i="26"/>
  <c r="AE67" i="26"/>
  <c r="V68" i="26"/>
  <c r="AD68" i="26"/>
  <c r="U69" i="26"/>
  <c r="AC69" i="26"/>
  <c r="W62" i="26"/>
  <c r="AE62" i="26"/>
  <c r="X67" i="26"/>
  <c r="W68" i="26"/>
  <c r="W63" i="26"/>
  <c r="AE63" i="26"/>
  <c r="Y67" i="26"/>
  <c r="AG67" i="26"/>
  <c r="W69" i="26"/>
  <c r="AE69" i="26"/>
  <c r="AE68" i="26"/>
  <c r="X63" i="26"/>
  <c r="X69" i="26"/>
  <c r="AF69" i="26"/>
  <c r="AH65" i="26"/>
  <c r="AF63" i="26"/>
  <c r="T64" i="26"/>
  <c r="X64" i="26"/>
  <c r="AB64" i="26"/>
  <c r="AF64" i="26"/>
  <c r="T65" i="26"/>
  <c r="X65" i="26"/>
  <c r="AB65" i="26"/>
  <c r="AF65" i="26"/>
  <c r="AC66" i="26"/>
  <c r="V67" i="26"/>
  <c r="Z67" i="26"/>
  <c r="AD67" i="26"/>
  <c r="AH67" i="26"/>
  <c r="T68" i="26"/>
  <c r="X68" i="26"/>
  <c r="AB68" i="26"/>
  <c r="AF68" i="26"/>
  <c r="Y62" i="26"/>
  <c r="U64" i="26"/>
  <c r="Y64" i="26"/>
  <c r="AC64" i="26"/>
  <c r="AG64" i="26"/>
  <c r="U65" i="26"/>
  <c r="Y65" i="26"/>
  <c r="AC65" i="26"/>
  <c r="AG65" i="26"/>
  <c r="AF67" i="26"/>
  <c r="U68" i="26"/>
  <c r="Y68" i="26"/>
  <c r="AC68" i="26"/>
  <c r="AG68" i="26"/>
  <c r="AG62" i="26"/>
  <c r="AG66" i="26"/>
  <c r="T62" i="26"/>
  <c r="AB62" i="26"/>
  <c r="T66" i="26"/>
  <c r="X66" i="26"/>
  <c r="AB66" i="26"/>
  <c r="AF66" i="26"/>
  <c r="U66" i="26"/>
  <c r="J61" i="26"/>
  <c r="X62" i="26"/>
  <c r="AF62" i="26"/>
  <c r="U62" i="26"/>
  <c r="N61" i="26"/>
  <c r="B61" i="26"/>
  <c r="R61" i="26"/>
  <c r="E61" i="26"/>
  <c r="I61" i="26"/>
  <c r="M61" i="26"/>
  <c r="Q61" i="26"/>
  <c r="D61" i="26"/>
  <c r="H61" i="26"/>
  <c r="L61" i="26"/>
  <c r="P61" i="26"/>
  <c r="V66" i="26"/>
  <c r="Z66" i="26"/>
  <c r="AD66" i="26"/>
  <c r="AH66" i="26"/>
  <c r="Z69" i="26"/>
  <c r="Z65" i="26"/>
  <c r="AH69" i="26"/>
  <c r="C61" i="26"/>
  <c r="G61" i="26"/>
  <c r="K61" i="26"/>
  <c r="O61" i="26"/>
  <c r="V62" i="26"/>
  <c r="Z62" i="26"/>
  <c r="AD62" i="26"/>
  <c r="AH62" i="26"/>
  <c r="U63" i="26"/>
  <c r="Y63" i="26"/>
  <c r="AC63" i="26"/>
  <c r="AG63" i="26"/>
  <c r="V65" i="26"/>
  <c r="AD65" i="26"/>
  <c r="V69" i="26"/>
  <c r="AD69" i="26"/>
  <c r="BZ56" i="16"/>
  <c r="BY56" i="16"/>
  <c r="BX56" i="16"/>
  <c r="BZ55" i="16"/>
  <c r="BY55" i="16"/>
  <c r="BX55" i="16"/>
  <c r="BZ54" i="16"/>
  <c r="BY54" i="16"/>
  <c r="BX54" i="16"/>
  <c r="BZ53" i="16"/>
  <c r="BY53" i="16"/>
  <c r="BX53" i="16"/>
  <c r="BZ52" i="16"/>
  <c r="BY52" i="16"/>
  <c r="BX52" i="16"/>
  <c r="BZ51" i="16"/>
  <c r="BY51" i="16"/>
  <c r="BX51" i="16"/>
  <c r="BZ50" i="16"/>
  <c r="BY50" i="16"/>
  <c r="BX50" i="16"/>
  <c r="BZ49" i="16"/>
  <c r="BY49" i="16"/>
  <c r="BX49" i="16"/>
  <c r="BZ48" i="16"/>
  <c r="BY48" i="16"/>
  <c r="BX48" i="16"/>
  <c r="BZ47" i="16"/>
  <c r="BY47" i="16"/>
  <c r="BX47" i="16"/>
  <c r="BZ46" i="16"/>
  <c r="BY46" i="16"/>
  <c r="BX46" i="16"/>
  <c r="BZ45" i="16"/>
  <c r="BY45" i="16"/>
  <c r="BX45" i="16"/>
  <c r="BZ44" i="16"/>
  <c r="BY44" i="16"/>
  <c r="BX44" i="16"/>
  <c r="BZ43" i="16"/>
  <c r="BY43" i="16"/>
  <c r="BX43" i="16"/>
  <c r="BZ42" i="16"/>
  <c r="BY42" i="16"/>
  <c r="BX42" i="16"/>
  <c r="BZ41" i="16"/>
  <c r="BY41" i="16"/>
  <c r="BX41" i="16"/>
  <c r="BZ40" i="16"/>
  <c r="BY40" i="16"/>
  <c r="BX40" i="16"/>
  <c r="BZ39" i="16"/>
  <c r="BY39" i="16"/>
  <c r="BX39" i="16"/>
  <c r="BZ38" i="16"/>
  <c r="BY38" i="16"/>
  <c r="BX38" i="16"/>
  <c r="BZ37" i="16"/>
  <c r="BY37" i="16"/>
  <c r="BX37" i="16"/>
  <c r="BZ36" i="16"/>
  <c r="BY36" i="16"/>
  <c r="BX36" i="16"/>
  <c r="BZ35" i="16"/>
  <c r="BY35" i="16"/>
  <c r="BX35" i="16"/>
  <c r="BZ34" i="16"/>
  <c r="BY34" i="16"/>
  <c r="BX34" i="16"/>
  <c r="BZ33" i="16"/>
  <c r="BY33" i="16"/>
  <c r="BX33" i="16"/>
  <c r="BZ32" i="16"/>
  <c r="BY32" i="16"/>
  <c r="BX32" i="16"/>
  <c r="BZ31" i="16"/>
  <c r="BY31" i="16"/>
  <c r="BX31" i="16"/>
  <c r="BZ30" i="16"/>
  <c r="BY30" i="16"/>
  <c r="BX30" i="16"/>
  <c r="BZ29" i="16"/>
  <c r="BY29" i="16"/>
  <c r="BX29" i="16"/>
  <c r="BZ28" i="16"/>
  <c r="BY28" i="16"/>
  <c r="BX28" i="16"/>
  <c r="BZ27" i="16"/>
  <c r="BY27" i="16"/>
  <c r="BX27" i="16"/>
  <c r="BZ26" i="16"/>
  <c r="BY26" i="16"/>
  <c r="BX26" i="16"/>
  <c r="BZ25" i="16"/>
  <c r="BY25" i="16"/>
  <c r="BX25" i="16"/>
  <c r="BZ24" i="16"/>
  <c r="BY24" i="16"/>
  <c r="BX24" i="16"/>
  <c r="BZ23" i="16"/>
  <c r="BY23" i="16"/>
  <c r="BX23" i="16"/>
  <c r="BZ22" i="16"/>
  <c r="BY22" i="16"/>
  <c r="BX22" i="16"/>
  <c r="BZ21" i="16"/>
  <c r="BY21" i="16"/>
  <c r="BX21" i="16"/>
  <c r="BZ20" i="16"/>
  <c r="BY20" i="16"/>
  <c r="BX20" i="16"/>
  <c r="BZ19" i="16"/>
  <c r="BY19" i="16"/>
  <c r="BX19" i="16"/>
  <c r="BZ18" i="16"/>
  <c r="BY18" i="16"/>
  <c r="BX18" i="16"/>
  <c r="BZ17" i="16"/>
  <c r="BY17" i="16"/>
  <c r="BX17" i="16"/>
  <c r="BZ16" i="16"/>
  <c r="BY16" i="16"/>
  <c r="BX16" i="16"/>
  <c r="BZ15" i="16"/>
  <c r="BY15" i="16"/>
  <c r="BX15" i="16"/>
  <c r="BZ14" i="16"/>
  <c r="BY14" i="16"/>
  <c r="BX14" i="16"/>
  <c r="BZ13" i="16"/>
  <c r="BY13" i="16"/>
  <c r="BX13" i="16"/>
  <c r="BZ12" i="16"/>
  <c r="BY12" i="16"/>
  <c r="BX12" i="16"/>
  <c r="BZ11" i="16"/>
  <c r="BY11" i="16"/>
  <c r="BX11" i="16"/>
  <c r="BW10" i="16"/>
  <c r="BY10" i="16" s="1"/>
  <c r="R69" i="24"/>
  <c r="Q69" i="24"/>
  <c r="P69" i="24"/>
  <c r="O69" i="24"/>
  <c r="N69" i="24"/>
  <c r="M69" i="24"/>
  <c r="L69" i="24"/>
  <c r="AC69" i="24" s="1"/>
  <c r="K69" i="24"/>
  <c r="J69" i="24"/>
  <c r="AA69" i="24" s="1"/>
  <c r="I69" i="24"/>
  <c r="H69" i="24"/>
  <c r="G69" i="24"/>
  <c r="F69" i="24"/>
  <c r="E69" i="24"/>
  <c r="D69" i="24"/>
  <c r="U69" i="24" s="1"/>
  <c r="C69" i="24"/>
  <c r="B69" i="24"/>
  <c r="S69" i="24" s="1"/>
  <c r="R68" i="24"/>
  <c r="AH68" i="24" s="1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C68" i="24"/>
  <c r="B68" i="24"/>
  <c r="R67" i="24"/>
  <c r="Q67" i="24"/>
  <c r="AH67" i="24" s="1"/>
  <c r="P67" i="24"/>
  <c r="AG67" i="24" s="1"/>
  <c r="O67" i="24"/>
  <c r="N67" i="24"/>
  <c r="M67" i="24"/>
  <c r="L67" i="24"/>
  <c r="AC67" i="24" s="1"/>
  <c r="K67" i="24"/>
  <c r="AB67" i="24" s="1"/>
  <c r="J67" i="24"/>
  <c r="AA67" i="24" s="1"/>
  <c r="I67" i="24"/>
  <c r="Z67" i="24" s="1"/>
  <c r="H67" i="24"/>
  <c r="Y67" i="24" s="1"/>
  <c r="G67" i="24"/>
  <c r="F67" i="24"/>
  <c r="E67" i="24"/>
  <c r="D67" i="24"/>
  <c r="U67" i="24" s="1"/>
  <c r="C67" i="24"/>
  <c r="T67" i="24" s="1"/>
  <c r="B67" i="24"/>
  <c r="S67" i="24" s="1"/>
  <c r="R66" i="24"/>
  <c r="Q66" i="24"/>
  <c r="P66" i="24"/>
  <c r="O66" i="24"/>
  <c r="N66" i="24"/>
  <c r="M66" i="24"/>
  <c r="L66" i="24"/>
  <c r="K66" i="24"/>
  <c r="J66" i="24"/>
  <c r="AA66" i="24" s="1"/>
  <c r="I66" i="24"/>
  <c r="Z66" i="24" s="1"/>
  <c r="H66" i="24"/>
  <c r="G66" i="24"/>
  <c r="F66" i="24"/>
  <c r="E66" i="24"/>
  <c r="D66" i="24"/>
  <c r="C66" i="24"/>
  <c r="B66" i="24"/>
  <c r="S66" i="24" s="1"/>
  <c r="R65" i="24"/>
  <c r="Q65" i="24"/>
  <c r="P65" i="24"/>
  <c r="O65" i="24"/>
  <c r="N65" i="24"/>
  <c r="M65" i="24"/>
  <c r="L65" i="24"/>
  <c r="K65" i="24"/>
  <c r="J65" i="24"/>
  <c r="AA65" i="24" s="1"/>
  <c r="I65" i="24"/>
  <c r="H65" i="24"/>
  <c r="G65" i="24"/>
  <c r="F65" i="24"/>
  <c r="E65" i="24"/>
  <c r="D65" i="24"/>
  <c r="C65" i="24"/>
  <c r="B65" i="24"/>
  <c r="S65" i="24" s="1"/>
  <c r="R64" i="24"/>
  <c r="Q64" i="24"/>
  <c r="P64" i="24"/>
  <c r="O64" i="24"/>
  <c r="N64" i="24"/>
  <c r="M64" i="24"/>
  <c r="L64" i="24"/>
  <c r="K64" i="24"/>
  <c r="J64" i="24"/>
  <c r="AA64" i="24" s="1"/>
  <c r="I64" i="24"/>
  <c r="H64" i="24"/>
  <c r="G64" i="24"/>
  <c r="F64" i="24"/>
  <c r="E64" i="24"/>
  <c r="D64" i="24"/>
  <c r="C64" i="24"/>
  <c r="B64" i="24"/>
  <c r="S64" i="24" s="1"/>
  <c r="R63" i="24"/>
  <c r="Q63" i="24"/>
  <c r="P63" i="24"/>
  <c r="O63" i="24"/>
  <c r="N63" i="24"/>
  <c r="M63" i="24"/>
  <c r="L63" i="24"/>
  <c r="K63" i="24"/>
  <c r="J63" i="24"/>
  <c r="AA63" i="24" s="1"/>
  <c r="I63" i="24"/>
  <c r="H63" i="24"/>
  <c r="G63" i="24"/>
  <c r="F63" i="24"/>
  <c r="E63" i="24"/>
  <c r="D63" i="24"/>
  <c r="C63" i="24"/>
  <c r="B63" i="24"/>
  <c r="S63" i="24" s="1"/>
  <c r="R62" i="24"/>
  <c r="Q62" i="24"/>
  <c r="P62" i="24"/>
  <c r="O62" i="24"/>
  <c r="N62" i="24"/>
  <c r="M62" i="24"/>
  <c r="L62" i="24"/>
  <c r="K62" i="24"/>
  <c r="J62" i="24"/>
  <c r="AA62" i="24" s="1"/>
  <c r="I62" i="24"/>
  <c r="Z62" i="24" s="1"/>
  <c r="H62" i="24"/>
  <c r="G62" i="24"/>
  <c r="F62" i="24"/>
  <c r="E62" i="24"/>
  <c r="D62" i="24"/>
  <c r="C62" i="24"/>
  <c r="B62" i="24"/>
  <c r="S62" i="24" s="1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AH46" i="24"/>
  <c r="AG46" i="24"/>
  <c r="AF46" i="24"/>
  <c r="AE46" i="24"/>
  <c r="AD46" i="24"/>
  <c r="AC46" i="24"/>
  <c r="AB46" i="24"/>
  <c r="AA46" i="24"/>
  <c r="Z46" i="24"/>
  <c r="Y46" i="24"/>
  <c r="X46" i="24"/>
  <c r="W46" i="24"/>
  <c r="V46" i="24"/>
  <c r="U46" i="24"/>
  <c r="T46" i="24"/>
  <c r="S46" i="24"/>
  <c r="AH45" i="24"/>
  <c r="AG45" i="24"/>
  <c r="AF45" i="24"/>
  <c r="AE45" i="24"/>
  <c r="AD45" i="24"/>
  <c r="AC45" i="24"/>
  <c r="AB45" i="24"/>
  <c r="AA45" i="24"/>
  <c r="Z45" i="24"/>
  <c r="Y45" i="24"/>
  <c r="X45" i="24"/>
  <c r="W45" i="24"/>
  <c r="V45" i="24"/>
  <c r="U45" i="24"/>
  <c r="T45" i="24"/>
  <c r="S45" i="24"/>
  <c r="AH44" i="24"/>
  <c r="AG44" i="24"/>
  <c r="AF44" i="24"/>
  <c r="AE44" i="24"/>
  <c r="AD44" i="24"/>
  <c r="AC44" i="24"/>
  <c r="AB44" i="24"/>
  <c r="AA44" i="24"/>
  <c r="Z44" i="24"/>
  <c r="Y44" i="24"/>
  <c r="X44" i="24"/>
  <c r="W44" i="24"/>
  <c r="V44" i="24"/>
  <c r="U44" i="24"/>
  <c r="T44" i="24"/>
  <c r="S44" i="24"/>
  <c r="AH43" i="24"/>
  <c r="AG43" i="24"/>
  <c r="AF43" i="24"/>
  <c r="AE43" i="24"/>
  <c r="AD43" i="24"/>
  <c r="AC43" i="24"/>
  <c r="AB43" i="24"/>
  <c r="AA43" i="24"/>
  <c r="Z43" i="24"/>
  <c r="Y43" i="24"/>
  <c r="X43" i="24"/>
  <c r="W43" i="24"/>
  <c r="V43" i="24"/>
  <c r="U43" i="24"/>
  <c r="T43" i="24"/>
  <c r="S43" i="24"/>
  <c r="AH42" i="24"/>
  <c r="AG42" i="24"/>
  <c r="AF42" i="24"/>
  <c r="AE42" i="24"/>
  <c r="AD42" i="24"/>
  <c r="AC42" i="24"/>
  <c r="AB42" i="24"/>
  <c r="AA42" i="24"/>
  <c r="Z42" i="24"/>
  <c r="Y42" i="24"/>
  <c r="X42" i="24"/>
  <c r="W42" i="24"/>
  <c r="V42" i="24"/>
  <c r="U42" i="24"/>
  <c r="T42" i="24"/>
  <c r="S42" i="24"/>
  <c r="AH41" i="24"/>
  <c r="AG41" i="24"/>
  <c r="AF41" i="24"/>
  <c r="AE41" i="24"/>
  <c r="AD41" i="24"/>
  <c r="AC41" i="24"/>
  <c r="AB41" i="24"/>
  <c r="AA41" i="24"/>
  <c r="Z41" i="24"/>
  <c r="Y41" i="24"/>
  <c r="X41" i="24"/>
  <c r="W41" i="24"/>
  <c r="V41" i="24"/>
  <c r="U41" i="24"/>
  <c r="T41" i="24"/>
  <c r="S41" i="24"/>
  <c r="AH40" i="24"/>
  <c r="AG40" i="24"/>
  <c r="AF40" i="24"/>
  <c r="AE40" i="24"/>
  <c r="AD40" i="24"/>
  <c r="AC40" i="24"/>
  <c r="AB40" i="24"/>
  <c r="AA40" i="24"/>
  <c r="Z40" i="24"/>
  <c r="Y40" i="24"/>
  <c r="X40" i="24"/>
  <c r="W40" i="24"/>
  <c r="V40" i="24"/>
  <c r="U40" i="24"/>
  <c r="T40" i="24"/>
  <c r="S40" i="24"/>
  <c r="AH39" i="24"/>
  <c r="AG39" i="24"/>
  <c r="AF39" i="24"/>
  <c r="AE39" i="24"/>
  <c r="AD39" i="24"/>
  <c r="AC39" i="24"/>
  <c r="AB39" i="24"/>
  <c r="AA39" i="24"/>
  <c r="Z39" i="24"/>
  <c r="Y39" i="24"/>
  <c r="X39" i="24"/>
  <c r="W39" i="24"/>
  <c r="V39" i="24"/>
  <c r="U39" i="24"/>
  <c r="T39" i="24"/>
  <c r="S39" i="24"/>
  <c r="AH38" i="24"/>
  <c r="AG38" i="24"/>
  <c r="AF38" i="24"/>
  <c r="AE38" i="24"/>
  <c r="AD38" i="24"/>
  <c r="AC38" i="24"/>
  <c r="AB38" i="24"/>
  <c r="AA38" i="24"/>
  <c r="Z38" i="24"/>
  <c r="Y38" i="24"/>
  <c r="X38" i="24"/>
  <c r="W38" i="24"/>
  <c r="V38" i="24"/>
  <c r="U38" i="24"/>
  <c r="T38" i="24"/>
  <c r="S38" i="24"/>
  <c r="AH37" i="24"/>
  <c r="AG37" i="24"/>
  <c r="AF37" i="24"/>
  <c r="AE37" i="24"/>
  <c r="AD37" i="24"/>
  <c r="AC37" i="24"/>
  <c r="AB37" i="24"/>
  <c r="AA37" i="24"/>
  <c r="Z37" i="24"/>
  <c r="Y37" i="24"/>
  <c r="X37" i="24"/>
  <c r="W37" i="24"/>
  <c r="V37" i="24"/>
  <c r="U37" i="24"/>
  <c r="T37" i="24"/>
  <c r="S37" i="24"/>
  <c r="AH36" i="24"/>
  <c r="AG36" i="24"/>
  <c r="AF36" i="24"/>
  <c r="AE36" i="24"/>
  <c r="AD36" i="24"/>
  <c r="AC36" i="24"/>
  <c r="AB36" i="24"/>
  <c r="AA36" i="24"/>
  <c r="Z36" i="24"/>
  <c r="Y36" i="24"/>
  <c r="X36" i="24"/>
  <c r="W36" i="24"/>
  <c r="V36" i="24"/>
  <c r="U36" i="24"/>
  <c r="T36" i="24"/>
  <c r="S36" i="24"/>
  <c r="AH35" i="24"/>
  <c r="AG35" i="24"/>
  <c r="AF35" i="24"/>
  <c r="AE35" i="24"/>
  <c r="AD35" i="24"/>
  <c r="AC35" i="24"/>
  <c r="AB35" i="24"/>
  <c r="AA35" i="24"/>
  <c r="Z35" i="24"/>
  <c r="Y35" i="24"/>
  <c r="X35" i="24"/>
  <c r="W35" i="24"/>
  <c r="V35" i="24"/>
  <c r="U35" i="24"/>
  <c r="T35" i="24"/>
  <c r="S35" i="24"/>
  <c r="AH34" i="24"/>
  <c r="AG34" i="24"/>
  <c r="AF34" i="24"/>
  <c r="AE34" i="24"/>
  <c r="AD34" i="24"/>
  <c r="AC34" i="24"/>
  <c r="AB34" i="24"/>
  <c r="AA34" i="24"/>
  <c r="Z34" i="24"/>
  <c r="Y34" i="24"/>
  <c r="X34" i="24"/>
  <c r="W34" i="24"/>
  <c r="V34" i="24"/>
  <c r="U34" i="24"/>
  <c r="T34" i="24"/>
  <c r="S34" i="24"/>
  <c r="AH33" i="24"/>
  <c r="AG33" i="24"/>
  <c r="AF33" i="24"/>
  <c r="AE33" i="24"/>
  <c r="AD33" i="24"/>
  <c r="AC33" i="24"/>
  <c r="AB33" i="24"/>
  <c r="AA33" i="24"/>
  <c r="Z33" i="24"/>
  <c r="Y33" i="24"/>
  <c r="X33" i="24"/>
  <c r="W33" i="24"/>
  <c r="V33" i="24"/>
  <c r="U33" i="24"/>
  <c r="T33" i="24"/>
  <c r="S33" i="24"/>
  <c r="AH32" i="24"/>
  <c r="AG32" i="24"/>
  <c r="AF32" i="24"/>
  <c r="AE32" i="24"/>
  <c r="AD32" i="24"/>
  <c r="AC32" i="24"/>
  <c r="AB32" i="24"/>
  <c r="AA32" i="24"/>
  <c r="Z32" i="24"/>
  <c r="Y32" i="24"/>
  <c r="X32" i="24"/>
  <c r="W32" i="24"/>
  <c r="V32" i="24"/>
  <c r="U32" i="24"/>
  <c r="T32" i="24"/>
  <c r="S32" i="24"/>
  <c r="AH31" i="24"/>
  <c r="AG31" i="24"/>
  <c r="AF31" i="24"/>
  <c r="AE31" i="24"/>
  <c r="AD31" i="24"/>
  <c r="AC31" i="24"/>
  <c r="AB31" i="24"/>
  <c r="AA31" i="24"/>
  <c r="Z31" i="24"/>
  <c r="Y31" i="24"/>
  <c r="X31" i="24"/>
  <c r="W31" i="24"/>
  <c r="V31" i="24"/>
  <c r="U31" i="24"/>
  <c r="T31" i="24"/>
  <c r="S31" i="24"/>
  <c r="AH30" i="24"/>
  <c r="AG30" i="24"/>
  <c r="AF30" i="24"/>
  <c r="AE30" i="24"/>
  <c r="AD30" i="24"/>
  <c r="AC30" i="24"/>
  <c r="AB30" i="24"/>
  <c r="AA30" i="24"/>
  <c r="Z30" i="24"/>
  <c r="Y30" i="24"/>
  <c r="X30" i="24"/>
  <c r="W30" i="24"/>
  <c r="V30" i="24"/>
  <c r="U30" i="24"/>
  <c r="T30" i="24"/>
  <c r="S30" i="24"/>
  <c r="AH29" i="24"/>
  <c r="AG29" i="24"/>
  <c r="AF29" i="24"/>
  <c r="AE29" i="24"/>
  <c r="AD29" i="24"/>
  <c r="AC29" i="24"/>
  <c r="AB29" i="24"/>
  <c r="AA29" i="24"/>
  <c r="Z29" i="24"/>
  <c r="Y29" i="24"/>
  <c r="X29" i="24"/>
  <c r="W29" i="24"/>
  <c r="V29" i="24"/>
  <c r="U29" i="24"/>
  <c r="T29" i="24"/>
  <c r="S29" i="24"/>
  <c r="AH28" i="24"/>
  <c r="AG28" i="24"/>
  <c r="AF28" i="24"/>
  <c r="AE28" i="24"/>
  <c r="AD28" i="24"/>
  <c r="AC28" i="24"/>
  <c r="AB28" i="24"/>
  <c r="AA28" i="24"/>
  <c r="Z28" i="24"/>
  <c r="Y28" i="24"/>
  <c r="X28" i="24"/>
  <c r="W28" i="24"/>
  <c r="V28" i="24"/>
  <c r="U28" i="24"/>
  <c r="T28" i="24"/>
  <c r="S28" i="24"/>
  <c r="AH27" i="24"/>
  <c r="AG27" i="24"/>
  <c r="AF27" i="24"/>
  <c r="AE27" i="24"/>
  <c r="AD27" i="24"/>
  <c r="AC27" i="24"/>
  <c r="AB27" i="24"/>
  <c r="AA27" i="24"/>
  <c r="Z27" i="24"/>
  <c r="Y27" i="24"/>
  <c r="X27" i="24"/>
  <c r="W27" i="24"/>
  <c r="V27" i="24"/>
  <c r="U27" i="24"/>
  <c r="T27" i="24"/>
  <c r="S27" i="24"/>
  <c r="AH26" i="24"/>
  <c r="AG26" i="24"/>
  <c r="AF26" i="24"/>
  <c r="AE26" i="24"/>
  <c r="AD26" i="24"/>
  <c r="AC26" i="24"/>
  <c r="AB26" i="24"/>
  <c r="AA26" i="24"/>
  <c r="Z26" i="24"/>
  <c r="Y26" i="24"/>
  <c r="X26" i="24"/>
  <c r="W26" i="24"/>
  <c r="V26" i="24"/>
  <c r="U26" i="24"/>
  <c r="T26" i="24"/>
  <c r="S26" i="24"/>
  <c r="AH25" i="24"/>
  <c r="AG25" i="24"/>
  <c r="AF25" i="24"/>
  <c r="AE25" i="24"/>
  <c r="AD25" i="24"/>
  <c r="AC25" i="24"/>
  <c r="AB25" i="24"/>
  <c r="AA25" i="24"/>
  <c r="Z25" i="24"/>
  <c r="Y25" i="24"/>
  <c r="X25" i="24"/>
  <c r="W25" i="24"/>
  <c r="V25" i="24"/>
  <c r="U25" i="24"/>
  <c r="T25" i="24"/>
  <c r="S25" i="24"/>
  <c r="AH24" i="24"/>
  <c r="AG24" i="24"/>
  <c r="AF24" i="24"/>
  <c r="AE24" i="24"/>
  <c r="AD24" i="24"/>
  <c r="AC24" i="24"/>
  <c r="AB24" i="24"/>
  <c r="AA24" i="24"/>
  <c r="Z24" i="24"/>
  <c r="Y24" i="24"/>
  <c r="X24" i="24"/>
  <c r="W24" i="24"/>
  <c r="V24" i="24"/>
  <c r="U24" i="24"/>
  <c r="T24" i="24"/>
  <c r="S24" i="24"/>
  <c r="AH23" i="24"/>
  <c r="AG23" i="24"/>
  <c r="AF23" i="24"/>
  <c r="AE23" i="24"/>
  <c r="AD23" i="24"/>
  <c r="AC23" i="24"/>
  <c r="AB23" i="24"/>
  <c r="AA23" i="24"/>
  <c r="Z23" i="24"/>
  <c r="Y23" i="24"/>
  <c r="X23" i="24"/>
  <c r="W23" i="24"/>
  <c r="V23" i="24"/>
  <c r="U23" i="24"/>
  <c r="T23" i="24"/>
  <c r="S23" i="24"/>
  <c r="AH22" i="24"/>
  <c r="AG22" i="24"/>
  <c r="AF22" i="24"/>
  <c r="AE22" i="24"/>
  <c r="AD22" i="24"/>
  <c r="AC22" i="24"/>
  <c r="AB22" i="24"/>
  <c r="AA22" i="24"/>
  <c r="Z22" i="24"/>
  <c r="Y22" i="24"/>
  <c r="X22" i="24"/>
  <c r="W22" i="24"/>
  <c r="V22" i="24"/>
  <c r="U22" i="24"/>
  <c r="T22" i="24"/>
  <c r="S22" i="24"/>
  <c r="AH21" i="24"/>
  <c r="AG21" i="24"/>
  <c r="AF21" i="24"/>
  <c r="AE21" i="24"/>
  <c r="AD21" i="24"/>
  <c r="AC21" i="24"/>
  <c r="AB21" i="24"/>
  <c r="AA21" i="24"/>
  <c r="Z21" i="24"/>
  <c r="Y21" i="24"/>
  <c r="X21" i="24"/>
  <c r="W21" i="24"/>
  <c r="V21" i="24"/>
  <c r="U21" i="24"/>
  <c r="T21" i="24"/>
  <c r="S21" i="24"/>
  <c r="AH20" i="24"/>
  <c r="AG20" i="24"/>
  <c r="AF20" i="24"/>
  <c r="AE20" i="24"/>
  <c r="AD20" i="24"/>
  <c r="AC20" i="24"/>
  <c r="AB20" i="24"/>
  <c r="AA20" i="24"/>
  <c r="Z20" i="24"/>
  <c r="Y20" i="24"/>
  <c r="X20" i="24"/>
  <c r="W20" i="24"/>
  <c r="V20" i="24"/>
  <c r="U20" i="24"/>
  <c r="T20" i="24"/>
  <c r="S20" i="24"/>
  <c r="AH19" i="24"/>
  <c r="AG19" i="24"/>
  <c r="AF19" i="24"/>
  <c r="AE19" i="24"/>
  <c r="AD19" i="24"/>
  <c r="AC19" i="24"/>
  <c r="AB19" i="24"/>
  <c r="AA19" i="24"/>
  <c r="Z19" i="24"/>
  <c r="Y19" i="24"/>
  <c r="X19" i="24"/>
  <c r="W19" i="24"/>
  <c r="V19" i="24"/>
  <c r="U19" i="24"/>
  <c r="T19" i="24"/>
  <c r="S19" i="24"/>
  <c r="AH18" i="24"/>
  <c r="AG18" i="24"/>
  <c r="AF18" i="24"/>
  <c r="AE18" i="24"/>
  <c r="AD18" i="24"/>
  <c r="AC18" i="24"/>
  <c r="AB18" i="24"/>
  <c r="AA18" i="24"/>
  <c r="Z18" i="24"/>
  <c r="Y18" i="24"/>
  <c r="X18" i="24"/>
  <c r="W18" i="24"/>
  <c r="V18" i="24"/>
  <c r="U18" i="24"/>
  <c r="T18" i="24"/>
  <c r="S18" i="24"/>
  <c r="AH17" i="24"/>
  <c r="AG17" i="24"/>
  <c r="AF17" i="24"/>
  <c r="AE17" i="24"/>
  <c r="AD17" i="24"/>
  <c r="AC17" i="24"/>
  <c r="AB17" i="24"/>
  <c r="AA17" i="24"/>
  <c r="Z17" i="24"/>
  <c r="Y17" i="24"/>
  <c r="X17" i="24"/>
  <c r="W17" i="24"/>
  <c r="V17" i="24"/>
  <c r="U17" i="24"/>
  <c r="T17" i="24"/>
  <c r="S17" i="24"/>
  <c r="AH16" i="24"/>
  <c r="AG16" i="24"/>
  <c r="AF16" i="24"/>
  <c r="AE16" i="24"/>
  <c r="AD16" i="24"/>
  <c r="AC16" i="24"/>
  <c r="AB16" i="24"/>
  <c r="AA16" i="24"/>
  <c r="Z16" i="24"/>
  <c r="Y16" i="24"/>
  <c r="X16" i="24"/>
  <c r="W16" i="24"/>
  <c r="V16" i="24"/>
  <c r="U16" i="24"/>
  <c r="T16" i="24"/>
  <c r="S16" i="24"/>
  <c r="AH15" i="24"/>
  <c r="AG15" i="24"/>
  <c r="AF15" i="24"/>
  <c r="AE15" i="24"/>
  <c r="AD15" i="24"/>
  <c r="AC15" i="24"/>
  <c r="AB15" i="24"/>
  <c r="AA15" i="24"/>
  <c r="Z15" i="24"/>
  <c r="Y15" i="24"/>
  <c r="X15" i="24"/>
  <c r="W15" i="24"/>
  <c r="V15" i="24"/>
  <c r="U15" i="24"/>
  <c r="T15" i="24"/>
  <c r="S15" i="24"/>
  <c r="AH14" i="24"/>
  <c r="AG14" i="24"/>
  <c r="AF14" i="24"/>
  <c r="AE14" i="24"/>
  <c r="AD14" i="24"/>
  <c r="AC14" i="24"/>
  <c r="AB14" i="24"/>
  <c r="AA14" i="24"/>
  <c r="Z14" i="24"/>
  <c r="Y14" i="24"/>
  <c r="X14" i="24"/>
  <c r="W14" i="24"/>
  <c r="V14" i="24"/>
  <c r="U14" i="24"/>
  <c r="T14" i="24"/>
  <c r="S14" i="24"/>
  <c r="AH13" i="24"/>
  <c r="AG13" i="24"/>
  <c r="AF13" i="24"/>
  <c r="AE13" i="24"/>
  <c r="AD13" i="24"/>
  <c r="AC13" i="24"/>
  <c r="AB13" i="24"/>
  <c r="AA13" i="24"/>
  <c r="Z13" i="24"/>
  <c r="Y13" i="24"/>
  <c r="X13" i="24"/>
  <c r="W13" i="24"/>
  <c r="V13" i="24"/>
  <c r="U13" i="24"/>
  <c r="T13" i="24"/>
  <c r="S13" i="24"/>
  <c r="AH12" i="24"/>
  <c r="AG12" i="24"/>
  <c r="AF12" i="24"/>
  <c r="AE12" i="24"/>
  <c r="AD12" i="24"/>
  <c r="AC12" i="24"/>
  <c r="AB12" i="24"/>
  <c r="AA12" i="24"/>
  <c r="Z12" i="24"/>
  <c r="Y12" i="24"/>
  <c r="X12" i="24"/>
  <c r="W12" i="24"/>
  <c r="V12" i="24"/>
  <c r="U12" i="24"/>
  <c r="T12" i="24"/>
  <c r="S12" i="24"/>
  <c r="AH11" i="24"/>
  <c r="AG11" i="24"/>
  <c r="AF11" i="24"/>
  <c r="AE11" i="24"/>
  <c r="AD11" i="24"/>
  <c r="AC11" i="24"/>
  <c r="AB11" i="24"/>
  <c r="AA11" i="24"/>
  <c r="Z11" i="24"/>
  <c r="Y11" i="24"/>
  <c r="X11" i="24"/>
  <c r="W11" i="24"/>
  <c r="V11" i="24"/>
  <c r="U11" i="24"/>
  <c r="T11" i="24"/>
  <c r="S11" i="24"/>
  <c r="R10" i="24"/>
  <c r="T10" i="24" s="1"/>
  <c r="W61" i="26" l="1"/>
  <c r="T61" i="26"/>
  <c r="AG61" i="26"/>
  <c r="AH64" i="24"/>
  <c r="U63" i="24"/>
  <c r="AC63" i="24"/>
  <c r="AH66" i="24"/>
  <c r="V63" i="24"/>
  <c r="AD63" i="24"/>
  <c r="W63" i="24"/>
  <c r="AE63" i="24"/>
  <c r="X63" i="24"/>
  <c r="AF63" i="24"/>
  <c r="W64" i="24"/>
  <c r="AE64" i="24"/>
  <c r="Y63" i="24"/>
  <c r="AG63" i="24"/>
  <c r="Z63" i="24"/>
  <c r="AH63" i="24"/>
  <c r="AH61" i="26"/>
  <c r="X10" i="24"/>
  <c r="M61" i="24"/>
  <c r="AH62" i="24"/>
  <c r="T64" i="24"/>
  <c r="X64" i="24"/>
  <c r="AB64" i="24"/>
  <c r="AF64" i="24"/>
  <c r="X68" i="24"/>
  <c r="AF68" i="24"/>
  <c r="BZ10" i="16"/>
  <c r="BX10" i="16"/>
  <c r="AF61" i="26"/>
  <c r="AD61" i="26"/>
  <c r="AB61" i="26"/>
  <c r="Y61" i="26"/>
  <c r="Z61" i="26"/>
  <c r="AE61" i="26"/>
  <c r="AA61" i="26"/>
  <c r="AC61" i="26"/>
  <c r="S61" i="26"/>
  <c r="X61" i="26"/>
  <c r="U61" i="26"/>
  <c r="V61" i="26"/>
  <c r="T65" i="24"/>
  <c r="AB65" i="24"/>
  <c r="U65" i="24"/>
  <c r="AC65" i="24"/>
  <c r="T66" i="24"/>
  <c r="AB66" i="24"/>
  <c r="V65" i="24"/>
  <c r="U66" i="24"/>
  <c r="AC66" i="24"/>
  <c r="S68" i="24"/>
  <c r="AA68" i="24"/>
  <c r="W65" i="24"/>
  <c r="AE65" i="24"/>
  <c r="V66" i="24"/>
  <c r="AD66" i="24"/>
  <c r="T68" i="24"/>
  <c r="AB68" i="24"/>
  <c r="AG69" i="24"/>
  <c r="X65" i="24"/>
  <c r="AF65" i="24"/>
  <c r="W66" i="24"/>
  <c r="AE66" i="24"/>
  <c r="V67" i="24"/>
  <c r="AD67" i="24"/>
  <c r="U68" i="24"/>
  <c r="AC68" i="24"/>
  <c r="Y65" i="24"/>
  <c r="AG65" i="24"/>
  <c r="X66" i="24"/>
  <c r="AF66" i="24"/>
  <c r="W67" i="24"/>
  <c r="AE67" i="24"/>
  <c r="AD65" i="24"/>
  <c r="Z65" i="24"/>
  <c r="AH65" i="24"/>
  <c r="Y66" i="24"/>
  <c r="AG66" i="24"/>
  <c r="X67" i="24"/>
  <c r="AF67" i="24"/>
  <c r="W68" i="24"/>
  <c r="AE68" i="24"/>
  <c r="T69" i="24"/>
  <c r="AB69" i="24"/>
  <c r="T62" i="24"/>
  <c r="AB62" i="24"/>
  <c r="U62" i="24"/>
  <c r="AC62" i="24"/>
  <c r="C61" i="24"/>
  <c r="K61" i="24"/>
  <c r="V69" i="24"/>
  <c r="AD69" i="24"/>
  <c r="V62" i="24"/>
  <c r="AD62" i="24"/>
  <c r="W69" i="24"/>
  <c r="AE69" i="24"/>
  <c r="AF10" i="24"/>
  <c r="W62" i="24"/>
  <c r="AE62" i="24"/>
  <c r="X69" i="24"/>
  <c r="AF69" i="24"/>
  <c r="X62" i="24"/>
  <c r="AF62" i="24"/>
  <c r="E61" i="24"/>
  <c r="Y62" i="24"/>
  <c r="AG62" i="24"/>
  <c r="Z69" i="24"/>
  <c r="AH69" i="24"/>
  <c r="AA10" i="24"/>
  <c r="B61" i="24"/>
  <c r="AH10" i="24"/>
  <c r="Z10" i="24"/>
  <c r="AG10" i="24"/>
  <c r="Y10" i="24"/>
  <c r="D61" i="24"/>
  <c r="L61" i="24"/>
  <c r="T63" i="24"/>
  <c r="AB63" i="24"/>
  <c r="AE10" i="24"/>
  <c r="F61" i="24"/>
  <c r="N61" i="24"/>
  <c r="V64" i="24"/>
  <c r="AD64" i="24"/>
  <c r="V68" i="24"/>
  <c r="AD68" i="24"/>
  <c r="AC64" i="24"/>
  <c r="W10" i="24"/>
  <c r="AD10" i="24"/>
  <c r="G61" i="24"/>
  <c r="O61" i="24"/>
  <c r="U64" i="24"/>
  <c r="V10" i="24"/>
  <c r="AC10" i="24"/>
  <c r="U10" i="24"/>
  <c r="H61" i="24"/>
  <c r="P61" i="24"/>
  <c r="I61" i="24"/>
  <c r="Q61" i="24"/>
  <c r="Y64" i="24"/>
  <c r="AG64" i="24"/>
  <c r="Y68" i="24"/>
  <c r="AG68" i="24"/>
  <c r="Y69" i="24"/>
  <c r="AB10" i="24"/>
  <c r="S10" i="24"/>
  <c r="R61" i="24"/>
  <c r="Z64" i="24"/>
  <c r="Z68" i="24"/>
  <c r="J61" i="24"/>
  <c r="T61" i="24" l="1"/>
  <c r="Z61" i="24"/>
  <c r="W61" i="24"/>
  <c r="Y61" i="24"/>
  <c r="AH61" i="24"/>
  <c r="AE61" i="24"/>
  <c r="AD61" i="24"/>
  <c r="S61" i="24"/>
  <c r="AA61" i="24"/>
  <c r="AF61" i="24"/>
  <c r="V61" i="24"/>
  <c r="X61" i="24"/>
  <c r="AG61" i="24"/>
  <c r="AC61" i="24"/>
  <c r="AB61" i="24"/>
  <c r="U61" i="24"/>
</calcChain>
</file>

<file path=xl/sharedStrings.xml><?xml version="1.0" encoding="utf-8"?>
<sst xmlns="http://schemas.openxmlformats.org/spreadsheetml/2006/main" count="5798" uniqueCount="146">
  <si>
    <t>Clave y Nombre del Municipio</t>
  </si>
  <si>
    <t>Comunitario</t>
  </si>
  <si>
    <t>General</t>
  </si>
  <si>
    <t>Técnica industrial</t>
  </si>
  <si>
    <t>Técnica agropecuaria</t>
  </si>
  <si>
    <t>Total del servicio</t>
  </si>
  <si>
    <t>Telesecundaria</t>
  </si>
  <si>
    <t>Total del nivel</t>
  </si>
  <si>
    <t>Conafe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</si>
  <si>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</si>
  <si>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</si>
  <si>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</si>
  <si>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</si>
  <si>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</si>
  <si>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</si>
  <si>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</si>
  <si>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</si>
  <si>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</si>
  <si>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</si>
  <si>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</si>
  <si>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</si>
  <si>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</si>
  <si>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</si>
  <si>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</si>
  <si>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</si>
  <si>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</si>
  <si>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</si>
  <si>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</si>
  <si>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</si>
  <si>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</si>
  <si>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</si>
  <si>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</si>
  <si>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</si>
  <si>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</si>
  <si>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</si>
  <si>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</si>
  <si>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</si>
  <si>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</si>
  <si>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</si>
  <si>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</si>
  <si>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</si>
  <si>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</si>
  <si>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</si>
  <si>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</si>
  <si>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</si>
  <si>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</si>
  <si>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</si>
  <si>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</si>
  <si>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</si>
  <si>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</si>
  <si>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</si>
  <si>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</si>
  <si>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</si>
  <si>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</si>
  <si>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</si>
  <si>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</si>
  <si>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</si>
  <si>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</si>
  <si>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</si>
  <si>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</si>
  <si>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</si>
  <si>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</si>
  <si>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</si>
  <si>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</si>
  <si>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</si>
  <si>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</si>
  <si>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</si>
  <si>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</si>
  <si>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</si>
  <si>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Secundaria</t>
  </si>
  <si>
    <t>Público</t>
  </si>
  <si>
    <t>Fin del ciclo escolar 2007-2008</t>
  </si>
  <si>
    <t>Fin del ciclo escolar 2008-2009</t>
  </si>
  <si>
    <t>Tasa de terminación por municipio, según servicio y sostenimiento</t>
  </si>
  <si>
    <t>Población de 15 años</t>
  </si>
  <si>
    <t>Tasa de terminación (%)</t>
  </si>
  <si>
    <t>total</t>
  </si>
  <si>
    <t>Egresados</t>
  </si>
  <si>
    <t>Fin del ciclo escolar 2009-2010</t>
  </si>
  <si>
    <t>Fin del ciclo escolar 2010-2011</t>
  </si>
  <si>
    <t>Fin del ciclo escolar 2011-2012</t>
  </si>
  <si>
    <t>Fin del ciclo escolar 2012-2013</t>
  </si>
  <si>
    <t>Fin del ciclo escolar 2013-2014</t>
  </si>
  <si>
    <t>2007-2008</t>
  </si>
  <si>
    <t>2008-2009</t>
  </si>
  <si>
    <t>2009-2010</t>
  </si>
  <si>
    <t>2010-2011</t>
  </si>
  <si>
    <t>2011-2012</t>
  </si>
  <si>
    <t>2012-2013</t>
  </si>
  <si>
    <t>2013-2014</t>
  </si>
  <si>
    <t>Tasa de terminación por municipio, según sostenimiento</t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</si>
  <si>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2007;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2008-2009.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</si>
  <si>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2008;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2009-2010.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</si>
  <si>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2009;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2010-2011.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</si>
  <si>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2010;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2011-2012.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</si>
  <si>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2011;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2012-2013..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</si>
  <si>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2012;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2013-2014.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</si>
  <si>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2013;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2014-2015.</t>
    </r>
  </si>
  <si>
    <t>-</t>
  </si>
  <si>
    <t>Resumen</t>
  </si>
  <si>
    <t>Contenido</t>
  </si>
  <si>
    <t>Tasa de terminación ciclo escolar 2007-2008</t>
  </si>
  <si>
    <t>Tasa de terminación ciclo escolar 2008-2009</t>
  </si>
  <si>
    <t>Tasa de terminación ciclo escolar 2009-2010</t>
  </si>
  <si>
    <t>Tasa de terminación ciclo escolar 2010-2011</t>
  </si>
  <si>
    <t>Tasa de terminación ciclo escolar 2011-2012</t>
  </si>
  <si>
    <t>Tasa de terminación ciclo escolar 2012-2013</t>
  </si>
  <si>
    <t>Tasa de terminación ciclo escolar 2013-2014</t>
  </si>
  <si>
    <t>Tasa de terminación ciclo escolar 2014-2015</t>
  </si>
  <si>
    <t>Tasa de terminación ciclo escolar 2015-2016</t>
  </si>
  <si>
    <t>Tasa de terminación ciclo escolar 2016-2017</t>
  </si>
  <si>
    <t>Fin del ciclo escolar 2016-2017</t>
  </si>
  <si>
    <t>Fin del ciclo escolar 2015-2016</t>
  </si>
  <si>
    <t>Fin del ciclo escolar 2014-2015</t>
  </si>
  <si>
    <t>2014-2015</t>
  </si>
  <si>
    <t>2015-2016</t>
  </si>
  <si>
    <t>2016-2017</t>
  </si>
  <si>
    <t>Federal Transferido</t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</si>
  <si>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2014;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2015-2016</t>
    </r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</si>
  <si>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2015;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2016-2017</t>
    </r>
  </si>
  <si>
    <t>Comunitario Conafe</t>
  </si>
  <si>
    <t>Técnica agropecuaria Federal transferido</t>
  </si>
  <si>
    <t>Población de 15 años Total del nivel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</si>
  <si>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</si>
  <si>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</si>
  <si>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</si>
  <si>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Secundaria</t>
  </si>
  <si>
    <t>Indicadores Educativos Según Servicio - Sostenimiento</t>
  </si>
  <si>
    <t>Indicadores Educativos Según Servicio - Sostenimiento 
Tasa de terminación en Secundaria</t>
  </si>
  <si>
    <t>Tasa de terminación ciclo escolar 2017-2018</t>
  </si>
  <si>
    <t>Secretaría de Edcucación del Estado de Guanajuato</t>
  </si>
  <si>
    <t>2017-2018</t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</si>
  <si>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2016;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2016-2017</t>
    </r>
  </si>
  <si>
    <t>Fin del ciclo escolar 2017-2018</t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</si>
  <si>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2016;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2017-2018</t>
    </r>
  </si>
  <si>
    <t>Educación Básica</t>
  </si>
  <si>
    <t>Tipo educativo: Educación Básica</t>
  </si>
  <si>
    <t>Ciclos escolares 2007-2008 a 2018-2019</t>
  </si>
  <si>
    <t>Ciclos escolares 2006-2007 a 2018-2019</t>
  </si>
  <si>
    <t>Tasa de terminación ciclo escolar 2018-2019</t>
  </si>
  <si>
    <t>Fin de los  ciclos escolares 2007-2008 a 2018-2019</t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</si>
  <si>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Consejo Nacional de Población (Conapo). Población a mitad de los años 2007 a 2018;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Secretaría de Educación de Guanajuato (SEG). Estadística de los ciclos escolares 2007-2008 a 2018-2019</t>
    </r>
  </si>
  <si>
    <t>2018-2019</t>
  </si>
  <si>
    <t>Fin del ciclo escolar 2018-2019</t>
  </si>
  <si>
    <r>
      <rPr>
        <b/>
        <sz val="11"/>
        <rFont val="Calibri"/>
        <family val="2"/>
        <scheme val="minor"/>
      </rPr>
      <t xml:space="preserve">Fuente: </t>
    </r>
    <r>
      <rPr>
        <sz val="11"/>
        <rFont val="Calibri"/>
        <family val="2"/>
        <scheme val="minor"/>
      </rPr>
      <t>Conapo. Población a mitad del año 2018;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SEG. Estadística de inicio del ciclos escolar 2018-2019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</si>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</sst>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0.0"/>
    <numFmt numFmtId="165" formatCode="_-* #,##0.0_-;\-* #,##0.0_-;_-* &quot;-&quot;_-;_-@_-"/>
  </numFmts>
  <fonts count="40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0"/>
      <color rgb="FFFF5AC8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u/>
      <sz val="11"/>
      <color theme="10"/>
      <name val="Calibri"/>
      <family val="2"/>
      <scheme val="minor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4"/>
      <color rgb="FF18417A"/>
      <name val="Calibri Light"/>
      <family val="2"/>
      <scheme val="major"/>
    </font>
    <font>
      <u/>
      <sz val="11"/>
      <color rgb="FF18417A"/>
      <name val="Proxima nov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1E96"/>
        <bgColor indexed="64"/>
      </patternFill>
    </fill>
    <fill>
      <patternFill patternType="solid">
        <fgColor rgb="FF18417A"/>
        <bgColor indexed="64"/>
      </patternFill>
    </fill>
  </fills>
  <borders count="20">
    <border>
      <left/>
      <right/>
      <top/>
      <bottom/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/>
      <diagonal/>
    </border>
    <border>
      <left style="medium">
        <color rgb="FFE1E1E1"/>
      </left>
      <right style="medium">
        <color rgb="FFE1E1E1"/>
      </right>
      <top/>
      <bottom/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84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Border="1" applyAlignment="1"/>
    <xf numFmtId="0" fontId="11" fillId="2" borderId="0" xfId="0" applyFont="1" applyFill="1" applyBorder="1"/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15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0" fillId="2" borderId="0" xfId="0" applyFill="1"/>
    <xf numFmtId="3" fontId="0" fillId="2" borderId="0" xfId="0" applyNumberFormat="1" applyFill="1"/>
    <xf numFmtId="0" fontId="4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2" fillId="2" borderId="8" xfId="0" applyFont="1" applyFill="1" applyBorder="1" applyAlignment="1">
      <alignment horizontal="center"/>
    </xf>
    <xf numFmtId="3" fontId="22" fillId="2" borderId="8" xfId="0" applyNumberFormat="1" applyFont="1" applyFill="1" applyBorder="1" applyAlignment="1">
      <alignment horizontal="center"/>
    </xf>
    <xf numFmtId="164" fontId="22" fillId="2" borderId="8" xfId="0" applyNumberFormat="1" applyFont="1" applyFill="1" applyBorder="1" applyAlignment="1">
      <alignment horizontal="center"/>
    </xf>
    <xf numFmtId="0" fontId="24" fillId="2" borderId="9" xfId="0" applyFont="1" applyFill="1" applyBorder="1"/>
    <xf numFmtId="41" fontId="24" fillId="2" borderId="9" xfId="0" applyNumberFormat="1" applyFont="1" applyFill="1" applyBorder="1" applyAlignment="1">
      <alignment horizontal="right"/>
    </xf>
    <xf numFmtId="165" fontId="24" fillId="2" borderId="9" xfId="0" applyNumberFormat="1" applyFont="1" applyFill="1" applyBorder="1" applyAlignment="1">
      <alignment horizontal="right"/>
    </xf>
    <xf numFmtId="164" fontId="0" fillId="2" borderId="0" xfId="0" applyNumberFormat="1" applyFill="1"/>
    <xf numFmtId="0" fontId="23" fillId="3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/>
    </xf>
    <xf numFmtId="3" fontId="22" fillId="2" borderId="11" xfId="0" applyNumberFormat="1" applyFont="1" applyFill="1" applyBorder="1" applyAlignment="1">
      <alignment horizontal="center"/>
    </xf>
    <xf numFmtId="164" fontId="22" fillId="2" borderId="11" xfId="0" applyNumberFormat="1" applyFont="1" applyFill="1" applyBorder="1" applyAlignment="1">
      <alignment horizontal="center"/>
    </xf>
    <xf numFmtId="0" fontId="23" fillId="3" borderId="10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6" fillId="2" borderId="0" xfId="0" applyFont="1" applyFill="1"/>
    <xf numFmtId="0" fontId="25" fillId="2" borderId="0" xfId="0" applyFont="1" applyFill="1" applyBorder="1"/>
    <xf numFmtId="0" fontId="26" fillId="2" borderId="0" xfId="0" applyFont="1" applyFill="1" applyBorder="1" applyAlignment="1"/>
    <xf numFmtId="0" fontId="26" fillId="2" borderId="0" xfId="0" applyFont="1" applyFill="1" applyBorder="1"/>
    <xf numFmtId="0" fontId="25" fillId="2" borderId="0" xfId="0" applyFont="1" applyFill="1"/>
    <xf numFmtId="0" fontId="26" fillId="2" borderId="0" xfId="0" applyFont="1" applyFill="1" applyBorder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horizontal="right" vertical="center"/>
    </xf>
    <xf numFmtId="0" fontId="27" fillId="2" borderId="0" xfId="0" applyFont="1" applyFill="1"/>
    <xf numFmtId="0" fontId="29" fillId="2" borderId="0" xfId="0" applyFont="1" applyFill="1" applyBorder="1" applyAlignment="1"/>
    <xf numFmtId="0" fontId="27" fillId="2" borderId="0" xfId="0" applyFont="1" applyFill="1" applyBorder="1"/>
    <xf numFmtId="0" fontId="29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/>
    <xf numFmtId="0" fontId="33" fillId="2" borderId="0" xfId="0" applyFont="1" applyFill="1" applyBorder="1" applyAlignment="1">
      <alignment horizontal="left" vertical="center"/>
    </xf>
    <xf numFmtId="0" fontId="34" fillId="2" borderId="0" xfId="0" applyFont="1" applyFill="1" applyBorder="1" applyAlignment="1">
      <alignment horizontal="left" vertical="center"/>
    </xf>
    <xf numFmtId="0" fontId="35" fillId="2" borderId="0" xfId="0" applyFont="1" applyFill="1"/>
    <xf numFmtId="0" fontId="36" fillId="2" borderId="0" xfId="0" applyFont="1" applyFill="1"/>
    <xf numFmtId="0" fontId="37" fillId="2" borderId="0" xfId="0" applyFont="1" applyFill="1" applyBorder="1" applyAlignment="1">
      <alignment horizontal="left" vertical="center"/>
    </xf>
    <xf numFmtId="0" fontId="38" fillId="2" borderId="0" xfId="1" applyFont="1" applyFill="1" applyAlignment="1" applyProtection="1"/>
    <xf numFmtId="164" fontId="36" fillId="2" borderId="0" xfId="0" applyNumberFormat="1" applyFont="1" applyFill="1"/>
    <xf numFmtId="0" fontId="39" fillId="2" borderId="0" xfId="1" applyFont="1" applyFill="1" applyAlignment="1" applyProtection="1">
      <alignment horizontal="right"/>
    </xf>
    <xf numFmtId="0" fontId="23" fillId="4" borderId="1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8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3" customFormat="1" ht="27.75">
      <c r="A2" s="38" t="s">
        <v>123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40"/>
      <c r="Q2" s="40"/>
      <c r="R2" s="40"/>
    </row>
    <row r="3" spans="1:18" s="43" customFormat="1" ht="27.75">
      <c r="A3" s="38" t="s">
        <v>124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2"/>
      <c r="P3" s="40"/>
      <c r="Q3" s="40"/>
      <c r="R3" s="40"/>
    </row>
    <row r="4" spans="1:18" s="43" customFormat="1" ht="27.75">
      <c r="A4" s="38" t="s">
        <v>125</v>
      </c>
      <c r="B4" s="39"/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  <c r="P4" s="40"/>
      <c r="Q4" s="40"/>
      <c r="R4" s="40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3" customFormat="1" ht="27.75">
      <c r="A7" s="44" t="s">
        <v>137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0"/>
      <c r="Q7" s="40"/>
      <c r="R7" s="40"/>
    </row>
    <row r="8" spans="1:18" s="45" customFormat="1" ht="27.75">
      <c r="A8" s="44" t="s">
        <v>135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1:18" s="45" customFormat="1" ht="7.5" customHeight="1">
      <c r="A9" s="44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48" customFormat="1" ht="20.25" customHeight="1">
      <c r="A10" s="47" t="s">
        <v>145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50"/>
      <c r="R10" s="50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pane ySplit="9" topLeftCell="A10" activePane="bottomLeft" state="frozen"/>
      <selection pane="bottomLeft" activeCell="A10" sqref="A10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2" customFormat="1" ht="33" customHeight="1">
      <c r="A2" s="51" t="s">
        <v>136</v>
      </c>
    </row>
    <row r="3" spans="1:18" s="15" customFormat="1" ht="10.5" customHeight="1">
      <c r="A3" s="16"/>
    </row>
    <row r="4" spans="1:18" s="18" customFormat="1" ht="33" customHeight="1">
      <c r="A4" s="17" t="s">
        <v>126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2" customFormat="1" ht="33" customHeight="1">
      <c r="A6" s="51" t="s">
        <v>138</v>
      </c>
    </row>
    <row r="7" spans="1:18" s="52" customFormat="1" ht="33" customHeight="1">
      <c r="A7" s="53" t="s">
        <v>127</v>
      </c>
    </row>
    <row r="8" spans="1:18" s="48" customFormat="1" ht="10.5" customHeight="1"/>
    <row r="9" spans="1:18" s="48" customFormat="1" ht="24.95" customHeight="1">
      <c r="A9" s="54" t="s">
        <v>100</v>
      </c>
    </row>
    <row r="10" spans="1:18" s="48" customFormat="1" ht="10.5" customHeight="1"/>
    <row r="11" spans="1:18" s="55" customFormat="1" ht="15">
      <c r="A11" s="55" t="s">
        <v>99</v>
      </c>
    </row>
    <row r="12" spans="1:18" s="55" customFormat="1" ht="15">
      <c r="A12" s="55" t="s">
        <v>101</v>
      </c>
    </row>
    <row r="13" spans="1:18" s="48" customFormat="1" ht="15">
      <c r="A13" s="55" t="s">
        <v>102</v>
      </c>
    </row>
    <row r="14" spans="1:18" s="48" customFormat="1" ht="15">
      <c r="A14" s="55" t="s">
        <v>103</v>
      </c>
    </row>
    <row r="15" spans="1:18" s="48" customFormat="1" ht="15">
      <c r="A15" s="55" t="s">
        <v>104</v>
      </c>
    </row>
    <row r="16" spans="1:18" s="48" customFormat="1" ht="15">
      <c r="A16" s="55" t="s">
        <v>105</v>
      </c>
    </row>
    <row r="17" spans="1:1" s="48" customFormat="1" ht="15">
      <c r="A17" s="55" t="s">
        <v>106</v>
      </c>
    </row>
    <row r="18" spans="1:1" s="48" customFormat="1" ht="15">
      <c r="A18" s="55" t="s">
        <v>107</v>
      </c>
    </row>
    <row r="19" spans="1:1" s="48" customFormat="1" ht="15">
      <c r="A19" s="55" t="s">
        <v>108</v>
      </c>
    </row>
    <row r="20" spans="1:1" s="48" customFormat="1" ht="15">
      <c r="A20" s="55" t="s">
        <v>109</v>
      </c>
    </row>
    <row r="21" spans="1:1" s="48" customFormat="1" ht="15">
      <c r="A21" s="55" t="s">
        <v>110</v>
      </c>
    </row>
    <row r="22" spans="1:1" s="48" customFormat="1" ht="15">
      <c r="A22" s="55" t="s">
        <v>129</v>
      </c>
    </row>
    <row r="23" spans="1:1" s="48" customFormat="1" ht="15">
      <c r="A23" s="55" t="s">
        <v>139</v>
      </c>
    </row>
  </sheetData>
  <hyperlinks>
    <hyperlink ref="A11" location="Resumen!A1" display="Resumen"/>
    <hyperlink ref="A12" location="'2007-2008'!A1" display="Tasa de terminación ciclo escolar 2007-2008"/>
    <hyperlink ref="A13" location="'2008-2009'!A1" display="Tasa de terminación ciclo escolar 2008-2009"/>
    <hyperlink ref="A14" location="'2009-2010'!A1" display="Tasa de terminación ciclo escolar 2009-2010"/>
    <hyperlink ref="A15" location="'2010-2011'!A1" display="Tasa de terminación ciclo escolar 2010-2011"/>
    <hyperlink ref="A16" location="'2011-2012'!A1" display="Tasa de terminación ciclo escolar 2011-2012"/>
    <hyperlink ref="A17" location="'2012-2013'!A1" display="Tasa de terminación ciclo escolar 2012-2013"/>
    <hyperlink ref="A18" location="'2013-2014'!A1" display="Tasa de terminación ciclo escolar 2013-2014"/>
    <hyperlink ref="A19:A21" location="'2013'!A1" display="Tasa de terminación ciclo escolar 2013-2014"/>
    <hyperlink ref="A19" location="'2014-2015'!A1" display="Tasa de terminación ciclo escolar 2014-2015"/>
    <hyperlink ref="A20" location="'2015-2016'!A1" display="Tasa de terminación ciclo escolar 2015-2016"/>
    <hyperlink ref="A21" location="'2016-2017'!A1" display="Tasa de terminación ciclo escolar 2016-2017"/>
    <hyperlink ref="A22" location="'2017-2018'!A1" display="Tasa de terminación ciclo escolar 2017-2018"/>
    <hyperlink ref="A23" location="'2018-2019'!A1" display="Tasa de terminación ciclo escolar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166" s="58" customFormat="1" ht="18.75">
      <c r="A1" s="56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</row>
    <row r="2" spans="1:166" s="58" customFormat="1" ht="20.25">
      <c r="A2" s="59" t="s">
        <v>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</row>
    <row r="3" spans="1:166" s="58" customFormat="1" ht="18.75">
      <c r="A3" s="56" t="s">
        <v>130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</row>
    <row r="4" spans="1:166" s="58" customFormat="1" ht="18.75">
      <c r="A4" s="56" t="s">
        <v>140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</row>
    <row r="5" spans="1:166" s="58" customFormat="1" ht="18.7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</row>
    <row r="6" spans="1:166" s="58" customFormat="1" ht="19.5" thickBot="1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CA6" s="57"/>
      <c r="CB6" s="57"/>
      <c r="CC6" s="57"/>
      <c r="CD6" s="57"/>
      <c r="CE6" s="57"/>
      <c r="CF6" s="57"/>
      <c r="CG6" s="62" t="s">
        <v>100</v>
      </c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</row>
    <row r="7" spans="1:166" ht="15.75" thickBot="1">
      <c r="A7" s="63" t="s">
        <v>0</v>
      </c>
      <c r="B7" s="64" t="s">
        <v>83</v>
      </c>
      <c r="C7" s="65"/>
      <c r="D7" s="65"/>
      <c r="E7" s="65"/>
      <c r="F7" s="65"/>
      <c r="G7" s="65"/>
      <c r="H7" s="66"/>
      <c r="I7" s="64" t="s">
        <v>84</v>
      </c>
      <c r="J7" s="65"/>
      <c r="K7" s="65"/>
      <c r="L7" s="65"/>
      <c r="M7" s="65"/>
      <c r="N7" s="65"/>
      <c r="O7" s="66"/>
      <c r="P7" s="64" t="s">
        <v>85</v>
      </c>
      <c r="Q7" s="65"/>
      <c r="R7" s="65"/>
      <c r="S7" s="65"/>
      <c r="T7" s="65"/>
      <c r="U7" s="65"/>
      <c r="V7" s="66"/>
      <c r="W7" s="64" t="s">
        <v>86</v>
      </c>
      <c r="X7" s="65"/>
      <c r="Y7" s="65"/>
      <c r="Z7" s="65"/>
      <c r="AA7" s="65"/>
      <c r="AB7" s="65"/>
      <c r="AC7" s="66"/>
      <c r="AD7" s="64" t="s">
        <v>87</v>
      </c>
      <c r="AE7" s="65"/>
      <c r="AF7" s="65"/>
      <c r="AG7" s="65"/>
      <c r="AH7" s="65"/>
      <c r="AI7" s="65"/>
      <c r="AJ7" s="66"/>
      <c r="AK7" s="64" t="s">
        <v>88</v>
      </c>
      <c r="AL7" s="65"/>
      <c r="AM7" s="65"/>
      <c r="AN7" s="65"/>
      <c r="AO7" s="65"/>
      <c r="AP7" s="65"/>
      <c r="AQ7" s="66"/>
      <c r="AR7" s="64" t="s">
        <v>89</v>
      </c>
      <c r="AS7" s="65"/>
      <c r="AT7" s="65"/>
      <c r="AU7" s="65"/>
      <c r="AV7" s="65"/>
      <c r="AW7" s="65"/>
      <c r="AX7" s="66"/>
      <c r="AY7" s="64" t="s">
        <v>114</v>
      </c>
      <c r="AZ7" s="65"/>
      <c r="BA7" s="65"/>
      <c r="BB7" s="65"/>
      <c r="BC7" s="65"/>
      <c r="BD7" s="65"/>
      <c r="BE7" s="66"/>
      <c r="BF7" s="64" t="s">
        <v>115</v>
      </c>
      <c r="BG7" s="65"/>
      <c r="BH7" s="65"/>
      <c r="BI7" s="65"/>
      <c r="BJ7" s="65"/>
      <c r="BK7" s="65"/>
      <c r="BL7" s="66"/>
      <c r="BM7" s="64" t="s">
        <v>116</v>
      </c>
      <c r="BN7" s="65"/>
      <c r="BO7" s="65"/>
      <c r="BP7" s="65"/>
      <c r="BQ7" s="65"/>
      <c r="BR7" s="65"/>
      <c r="BS7" s="66"/>
      <c r="BT7" s="64" t="s">
        <v>131</v>
      </c>
      <c r="BU7" s="65"/>
      <c r="BV7" s="65"/>
      <c r="BW7" s="65"/>
      <c r="BX7" s="65"/>
      <c r="BY7" s="65"/>
      <c r="BZ7" s="66"/>
      <c r="CA7" s="64" t="s">
        <v>142</v>
      </c>
      <c r="CB7" s="65"/>
      <c r="CC7" s="65"/>
      <c r="CD7" s="65"/>
      <c r="CE7" s="65"/>
      <c r="CF7" s="65"/>
      <c r="CG7" s="66"/>
    </row>
    <row r="8" spans="1:166" ht="15.75" thickBot="1">
      <c r="A8" s="67"/>
      <c r="B8" s="68" t="s">
        <v>77</v>
      </c>
      <c r="C8" s="68"/>
      <c r="D8" s="68"/>
      <c r="E8" s="68" t="s">
        <v>74</v>
      </c>
      <c r="F8" s="68" t="s">
        <v>75</v>
      </c>
      <c r="G8" s="68"/>
      <c r="H8" s="68"/>
      <c r="I8" s="68" t="s">
        <v>77</v>
      </c>
      <c r="J8" s="68"/>
      <c r="K8" s="68"/>
      <c r="L8" s="68" t="s">
        <v>74</v>
      </c>
      <c r="M8" s="68" t="s">
        <v>75</v>
      </c>
      <c r="N8" s="68"/>
      <c r="O8" s="68"/>
      <c r="P8" s="68" t="s">
        <v>77</v>
      </c>
      <c r="Q8" s="68"/>
      <c r="R8" s="68"/>
      <c r="S8" s="68" t="s">
        <v>74</v>
      </c>
      <c r="T8" s="68" t="s">
        <v>75</v>
      </c>
      <c r="U8" s="68"/>
      <c r="V8" s="68"/>
      <c r="W8" s="68" t="s">
        <v>77</v>
      </c>
      <c r="X8" s="68"/>
      <c r="Y8" s="68"/>
      <c r="Z8" s="68" t="s">
        <v>74</v>
      </c>
      <c r="AA8" s="68" t="s">
        <v>75</v>
      </c>
      <c r="AB8" s="68"/>
      <c r="AC8" s="68"/>
      <c r="AD8" s="68" t="s">
        <v>77</v>
      </c>
      <c r="AE8" s="68"/>
      <c r="AF8" s="68"/>
      <c r="AG8" s="68" t="s">
        <v>74</v>
      </c>
      <c r="AH8" s="68" t="s">
        <v>75</v>
      </c>
      <c r="AI8" s="68"/>
      <c r="AJ8" s="68"/>
      <c r="AK8" s="68" t="s">
        <v>77</v>
      </c>
      <c r="AL8" s="68"/>
      <c r="AM8" s="68"/>
      <c r="AN8" s="68" t="s">
        <v>74</v>
      </c>
      <c r="AO8" s="68" t="s">
        <v>75</v>
      </c>
      <c r="AP8" s="68"/>
      <c r="AQ8" s="68"/>
      <c r="AR8" s="68" t="s">
        <v>77</v>
      </c>
      <c r="AS8" s="68"/>
      <c r="AT8" s="68"/>
      <c r="AU8" s="68" t="s">
        <v>74</v>
      </c>
      <c r="AV8" s="68" t="s">
        <v>75</v>
      </c>
      <c r="AW8" s="68"/>
      <c r="AX8" s="68"/>
      <c r="AY8" s="68" t="s">
        <v>77</v>
      </c>
      <c r="AZ8" s="68"/>
      <c r="BA8" s="68"/>
      <c r="BB8" s="68" t="s">
        <v>74</v>
      </c>
      <c r="BC8" s="68" t="s">
        <v>75</v>
      </c>
      <c r="BD8" s="68"/>
      <c r="BE8" s="68"/>
      <c r="BF8" s="68" t="s">
        <v>77</v>
      </c>
      <c r="BG8" s="68"/>
      <c r="BH8" s="68"/>
      <c r="BI8" s="68" t="s">
        <v>74</v>
      </c>
      <c r="BJ8" s="68" t="s">
        <v>75</v>
      </c>
      <c r="BK8" s="68"/>
      <c r="BL8" s="68"/>
      <c r="BM8" s="68" t="s">
        <v>77</v>
      </c>
      <c r="BN8" s="68"/>
      <c r="BO8" s="68"/>
      <c r="BP8" s="68" t="s">
        <v>74</v>
      </c>
      <c r="BQ8" s="68" t="s">
        <v>75</v>
      </c>
      <c r="BR8" s="68"/>
      <c r="BS8" s="68"/>
      <c r="BT8" s="68" t="s">
        <v>77</v>
      </c>
      <c r="BU8" s="68"/>
      <c r="BV8" s="68"/>
      <c r="BW8" s="68" t="s">
        <v>74</v>
      </c>
      <c r="BX8" s="68" t="s">
        <v>75</v>
      </c>
      <c r="BY8" s="68"/>
      <c r="BZ8" s="68"/>
      <c r="CA8" s="68" t="s">
        <v>77</v>
      </c>
      <c r="CB8" s="68"/>
      <c r="CC8" s="68"/>
      <c r="CD8" s="68" t="s">
        <v>74</v>
      </c>
      <c r="CE8" s="68" t="s">
        <v>75</v>
      </c>
      <c r="CF8" s="68"/>
      <c r="CG8" s="68"/>
    </row>
    <row r="9" spans="1:166" ht="15.75" thickBot="1">
      <c r="A9" s="69"/>
      <c r="B9" s="70" t="s">
        <v>11</v>
      </c>
      <c r="C9" s="70" t="s">
        <v>70</v>
      </c>
      <c r="D9" s="70" t="s">
        <v>12</v>
      </c>
      <c r="E9" s="68"/>
      <c r="F9" s="70" t="s">
        <v>11</v>
      </c>
      <c r="G9" s="70" t="s">
        <v>70</v>
      </c>
      <c r="H9" s="70" t="s">
        <v>76</v>
      </c>
      <c r="I9" s="70" t="s">
        <v>11</v>
      </c>
      <c r="J9" s="70" t="s">
        <v>70</v>
      </c>
      <c r="K9" s="70" t="s">
        <v>12</v>
      </c>
      <c r="L9" s="68"/>
      <c r="M9" s="70" t="s">
        <v>11</v>
      </c>
      <c r="N9" s="70" t="s">
        <v>70</v>
      </c>
      <c r="O9" s="70" t="s">
        <v>76</v>
      </c>
      <c r="P9" s="70" t="s">
        <v>11</v>
      </c>
      <c r="Q9" s="70" t="s">
        <v>70</v>
      </c>
      <c r="R9" s="70" t="s">
        <v>12</v>
      </c>
      <c r="S9" s="68"/>
      <c r="T9" s="70" t="s">
        <v>11</v>
      </c>
      <c r="U9" s="70" t="s">
        <v>70</v>
      </c>
      <c r="V9" s="70" t="s">
        <v>76</v>
      </c>
      <c r="W9" s="70" t="s">
        <v>11</v>
      </c>
      <c r="X9" s="70" t="s">
        <v>70</v>
      </c>
      <c r="Y9" s="70" t="s">
        <v>12</v>
      </c>
      <c r="Z9" s="68"/>
      <c r="AA9" s="70" t="s">
        <v>11</v>
      </c>
      <c r="AB9" s="70" t="s">
        <v>70</v>
      </c>
      <c r="AC9" s="70" t="s">
        <v>76</v>
      </c>
      <c r="AD9" s="70" t="s">
        <v>11</v>
      </c>
      <c r="AE9" s="70" t="s">
        <v>70</v>
      </c>
      <c r="AF9" s="70" t="s">
        <v>12</v>
      </c>
      <c r="AG9" s="68"/>
      <c r="AH9" s="70" t="s">
        <v>11</v>
      </c>
      <c r="AI9" s="70" t="s">
        <v>70</v>
      </c>
      <c r="AJ9" s="70" t="s">
        <v>76</v>
      </c>
      <c r="AK9" s="70" t="s">
        <v>11</v>
      </c>
      <c r="AL9" s="70" t="s">
        <v>70</v>
      </c>
      <c r="AM9" s="70" t="s">
        <v>12</v>
      </c>
      <c r="AN9" s="68"/>
      <c r="AO9" s="70" t="s">
        <v>11</v>
      </c>
      <c r="AP9" s="70" t="s">
        <v>70</v>
      </c>
      <c r="AQ9" s="70" t="s">
        <v>76</v>
      </c>
      <c r="AR9" s="70" t="s">
        <v>11</v>
      </c>
      <c r="AS9" s="70" t="s">
        <v>70</v>
      </c>
      <c r="AT9" s="70" t="s">
        <v>12</v>
      </c>
      <c r="AU9" s="68"/>
      <c r="AV9" s="70" t="s">
        <v>11</v>
      </c>
      <c r="AW9" s="70" t="s">
        <v>70</v>
      </c>
      <c r="AX9" s="70" t="s">
        <v>76</v>
      </c>
      <c r="AY9" s="70" t="s">
        <v>11</v>
      </c>
      <c r="AZ9" s="70" t="s">
        <v>70</v>
      </c>
      <c r="BA9" s="70" t="s">
        <v>12</v>
      </c>
      <c r="BB9" s="68"/>
      <c r="BC9" s="70" t="s">
        <v>11</v>
      </c>
      <c r="BD9" s="70" t="s">
        <v>70</v>
      </c>
      <c r="BE9" s="70" t="s">
        <v>76</v>
      </c>
      <c r="BF9" s="70" t="s">
        <v>11</v>
      </c>
      <c r="BG9" s="70" t="s">
        <v>70</v>
      </c>
      <c r="BH9" s="70" t="s">
        <v>12</v>
      </c>
      <c r="BI9" s="68"/>
      <c r="BJ9" s="70" t="s">
        <v>11</v>
      </c>
      <c r="BK9" s="70" t="s">
        <v>70</v>
      </c>
      <c r="BL9" s="70" t="s">
        <v>76</v>
      </c>
      <c r="BM9" s="70" t="s">
        <v>11</v>
      </c>
      <c r="BN9" s="70" t="s">
        <v>70</v>
      </c>
      <c r="BO9" s="70" t="s">
        <v>12</v>
      </c>
      <c r="BP9" s="68"/>
      <c r="BQ9" s="70" t="s">
        <v>11</v>
      </c>
      <c r="BR9" s="70" t="s">
        <v>70</v>
      </c>
      <c r="BS9" s="70" t="s">
        <v>76</v>
      </c>
      <c r="BT9" s="70" t="s">
        <v>11</v>
      </c>
      <c r="BU9" s="70" t="s">
        <v>70</v>
      </c>
      <c r="BV9" s="70" t="s">
        <v>12</v>
      </c>
      <c r="BW9" s="68"/>
      <c r="BX9" s="70" t="s">
        <v>11</v>
      </c>
      <c r="BY9" s="70" t="s">
        <v>70</v>
      </c>
      <c r="BZ9" s="70" t="s">
        <v>76</v>
      </c>
      <c r="CA9" s="70" t="s">
        <v>11</v>
      </c>
      <c r="CB9" s="70" t="s">
        <v>70</v>
      </c>
      <c r="CC9" s="70" t="s">
        <v>12</v>
      </c>
      <c r="CD9" s="68"/>
      <c r="CE9" s="70" t="s">
        <v>11</v>
      </c>
      <c r="CF9" s="70" t="s">
        <v>70</v>
      </c>
      <c r="CG9" s="70" t="s">
        <v>76</v>
      </c>
    </row>
    <row r="10" spans="1:166">
      <c r="A10" s="25" t="s">
        <v>13</v>
      </c>
      <c r="B10" s="26">
        <v>8348</v>
      </c>
      <c r="C10" s="26">
        <v>72200</v>
      </c>
      <c r="D10" s="26">
        <v>80548</v>
      </c>
      <c r="E10" s="26">
        <v>108849</v>
      </c>
      <c r="F10" s="27">
        <v>7.6693400949939834</v>
      </c>
      <c r="G10" s="27">
        <v>66.330421041993958</v>
      </c>
      <c r="H10" s="27">
        <v>73.999761136987942</v>
      </c>
      <c r="I10" s="26">
        <v>8532</v>
      </c>
      <c r="J10" s="26">
        <v>75558</v>
      </c>
      <c r="K10" s="26">
        <v>84090</v>
      </c>
      <c r="L10" s="26">
        <v>108280</v>
      </c>
      <c r="M10" s="27">
        <v>7.8795714813446622</v>
      </c>
      <c r="N10" s="27">
        <v>69.780199482822312</v>
      </c>
      <c r="O10" s="27">
        <v>77.659770964166981</v>
      </c>
      <c r="P10" s="26">
        <v>8414</v>
      </c>
      <c r="Q10" s="26">
        <v>77672</v>
      </c>
      <c r="R10" s="26">
        <v>86086</v>
      </c>
      <c r="S10" s="26">
        <v>107547</v>
      </c>
      <c r="T10" s="27">
        <v>7.8235562126326164</v>
      </c>
      <c r="U10" s="27">
        <v>72.221447367197598</v>
      </c>
      <c r="V10" s="27">
        <v>80.045003579830208</v>
      </c>
      <c r="W10" s="26">
        <v>9145</v>
      </c>
      <c r="X10" s="26">
        <v>80129</v>
      </c>
      <c r="Y10" s="26">
        <v>89274</v>
      </c>
      <c r="Z10" s="26">
        <v>117431</v>
      </c>
      <c r="AA10" s="27">
        <v>7.7875518389522362</v>
      </c>
      <c r="AB10" s="27">
        <v>68.234963510487006</v>
      </c>
      <c r="AC10" s="27">
        <v>76.022515349439246</v>
      </c>
      <c r="AD10" s="26">
        <v>8402</v>
      </c>
      <c r="AE10" s="26">
        <v>77519</v>
      </c>
      <c r="AF10" s="26">
        <v>85921</v>
      </c>
      <c r="AG10" s="26">
        <v>118009</v>
      </c>
      <c r="AH10" s="27">
        <v>7.1197959477666952</v>
      </c>
      <c r="AI10" s="27">
        <v>65.689057614249762</v>
      </c>
      <c r="AJ10" s="27">
        <v>72.808853562016452</v>
      </c>
      <c r="AK10" s="26">
        <v>9556</v>
      </c>
      <c r="AL10" s="26">
        <v>84060</v>
      </c>
      <c r="AM10" s="26">
        <v>93616</v>
      </c>
      <c r="AN10" s="26">
        <v>118253.29619360421</v>
      </c>
      <c r="AO10" s="27">
        <v>8.0809586773420019</v>
      </c>
      <c r="AP10" s="27">
        <v>71.084699290222758</v>
      </c>
      <c r="AQ10" s="27">
        <v>79.165657967564769</v>
      </c>
      <c r="AR10" s="26">
        <v>9751</v>
      </c>
      <c r="AS10" s="26">
        <v>85225</v>
      </c>
      <c r="AT10" s="26">
        <v>94976</v>
      </c>
      <c r="AU10" s="26">
        <v>117962.07123986963</v>
      </c>
      <c r="AV10" s="27">
        <v>8.2662163333601164</v>
      </c>
      <c r="AW10" s="27">
        <v>72.247798893509994</v>
      </c>
      <c r="AX10" s="27">
        <v>80.5140152268701</v>
      </c>
      <c r="AY10" s="26">
        <v>10575</v>
      </c>
      <c r="AZ10" s="26">
        <v>91014</v>
      </c>
      <c r="BA10" s="26">
        <v>101589</v>
      </c>
      <c r="BB10" s="26">
        <v>116969.73945649</v>
      </c>
      <c r="BC10" s="27">
        <v>9.0407998249270722</v>
      </c>
      <c r="BD10" s="27">
        <v>77.809868110251784</v>
      </c>
      <c r="BE10" s="27">
        <v>86.850667935178848</v>
      </c>
      <c r="BF10" s="26">
        <v>10724</v>
      </c>
      <c r="BG10" s="26">
        <v>90923</v>
      </c>
      <c r="BH10" s="26">
        <v>101647</v>
      </c>
      <c r="BI10" s="26">
        <v>115505.449945374</v>
      </c>
      <c r="BJ10" s="27">
        <v>9.2844103936841957</v>
      </c>
      <c r="BK10" s="27">
        <v>78.717497783005228</v>
      </c>
      <c r="BL10" s="27">
        <v>88.00190817668944</v>
      </c>
      <c r="BM10" s="26">
        <v>12643</v>
      </c>
      <c r="BN10" s="26">
        <v>107281</v>
      </c>
      <c r="BO10" s="26">
        <v>119924</v>
      </c>
      <c r="BP10" s="26">
        <v>114019.523625703</v>
      </c>
      <c r="BQ10" s="27">
        <v>11.0884518703163</v>
      </c>
      <c r="BR10" s="27">
        <v>94.090026504738034</v>
      </c>
      <c r="BS10" s="27">
        <v>105.17847837505434</v>
      </c>
      <c r="BT10" s="26">
        <v>11486</v>
      </c>
      <c r="BU10" s="26">
        <v>93838</v>
      </c>
      <c r="BV10" s="26">
        <v>105324</v>
      </c>
      <c r="BW10" s="26">
        <f>SUM(BW11:BW56)</f>
        <v>113177.94833066002</v>
      </c>
      <c r="BX10" s="27">
        <f>(BT10/$BW10)*100</f>
        <v>10.148620088466854</v>
      </c>
      <c r="BY10" s="27">
        <f t="shared" ref="BY10:BZ10" si="0">(BU10/$BW10)*100</f>
        <v>82.911911184185342</v>
      </c>
      <c r="BZ10" s="27">
        <f t="shared" si="0"/>
        <v>93.060531272652184</v>
      </c>
      <c r="CA10" s="26">
        <v>11541</v>
      </c>
      <c r="CB10" s="26">
        <v>88755</v>
      </c>
      <c r="CC10" s="26">
        <v>100296</v>
      </c>
      <c r="CD10" s="26">
        <v>114098.00000000006</v>
      </c>
      <c r="CE10" s="27">
        <v>10.114988869217685</v>
      </c>
      <c r="CF10" s="27">
        <v>77.788392434573751</v>
      </c>
      <c r="CG10" s="27">
        <v>87.903381303791434</v>
      </c>
      <c r="CJ10" s="21"/>
      <c r="CK10" s="21"/>
      <c r="CL10" s="21"/>
      <c r="CM10" s="21"/>
      <c r="CN10" s="21"/>
      <c r="CO10" s="21"/>
      <c r="CP10" s="21"/>
      <c r="CQ10" s="21"/>
    </row>
    <row r="11" spans="1:166">
      <c r="A11" s="28" t="s">
        <v>14</v>
      </c>
      <c r="B11" s="29" t="s">
        <v>98</v>
      </c>
      <c r="C11" s="29">
        <v>1232</v>
      </c>
      <c r="D11" s="29">
        <v>1232</v>
      </c>
      <c r="E11" s="29">
        <v>1702.0678399999999</v>
      </c>
      <c r="F11" s="30" t="s">
        <v>98</v>
      </c>
      <c r="G11" s="30">
        <v>72.382543812119735</v>
      </c>
      <c r="H11" s="30">
        <v>72.382543812119735</v>
      </c>
      <c r="I11" s="29" t="s">
        <v>98</v>
      </c>
      <c r="J11" s="29">
        <v>1263</v>
      </c>
      <c r="K11" s="29">
        <v>1263</v>
      </c>
      <c r="L11" s="29">
        <v>1611.6564499999999</v>
      </c>
      <c r="M11" s="30" t="s">
        <v>98</v>
      </c>
      <c r="N11" s="30">
        <v>78.366577442729806</v>
      </c>
      <c r="O11" s="30">
        <v>78.366577442729806</v>
      </c>
      <c r="P11" s="29" t="s">
        <v>98</v>
      </c>
      <c r="Q11" s="29">
        <v>1269</v>
      </c>
      <c r="R11" s="29">
        <v>1269</v>
      </c>
      <c r="S11" s="29">
        <v>1632.22388</v>
      </c>
      <c r="T11" s="30" t="s">
        <v>98</v>
      </c>
      <c r="U11" s="30">
        <v>77.746687543868063</v>
      </c>
      <c r="V11" s="30">
        <v>77.746687543868063</v>
      </c>
      <c r="W11" s="29" t="s">
        <v>98</v>
      </c>
      <c r="X11" s="29">
        <v>1308</v>
      </c>
      <c r="Y11" s="29">
        <v>1308</v>
      </c>
      <c r="Z11" s="29">
        <v>1849.866463537775</v>
      </c>
      <c r="AA11" s="30" t="s">
        <v>98</v>
      </c>
      <c r="AB11" s="30">
        <v>70.707806524505386</v>
      </c>
      <c r="AC11" s="30">
        <v>70.707806524505386</v>
      </c>
      <c r="AD11" s="29" t="s">
        <v>98</v>
      </c>
      <c r="AE11" s="29">
        <v>1388</v>
      </c>
      <c r="AF11" s="29">
        <v>1388</v>
      </c>
      <c r="AG11" s="29">
        <v>1841.5683876968201</v>
      </c>
      <c r="AH11" s="30" t="s">
        <v>98</v>
      </c>
      <c r="AI11" s="30">
        <v>75.370537921533227</v>
      </c>
      <c r="AJ11" s="30">
        <v>75.370537921533227</v>
      </c>
      <c r="AK11" s="29" t="s">
        <v>98</v>
      </c>
      <c r="AL11" s="29">
        <v>1446</v>
      </c>
      <c r="AM11" s="29">
        <v>1446</v>
      </c>
      <c r="AN11" s="29">
        <v>1828.524278517561</v>
      </c>
      <c r="AO11" s="30" t="s">
        <v>98</v>
      </c>
      <c r="AP11" s="30">
        <v>79.080164096717127</v>
      </c>
      <c r="AQ11" s="30">
        <v>79.080164096717127</v>
      </c>
      <c r="AR11" s="29" t="s">
        <v>98</v>
      </c>
      <c r="AS11" s="29">
        <v>1495</v>
      </c>
      <c r="AT11" s="29">
        <v>1495</v>
      </c>
      <c r="AU11" s="29">
        <v>1854.7342384354099</v>
      </c>
      <c r="AV11" s="30" t="s">
        <v>98</v>
      </c>
      <c r="AW11" s="30">
        <v>80.604539939971716</v>
      </c>
      <c r="AX11" s="30">
        <v>80.604539939971716</v>
      </c>
      <c r="AY11" s="29">
        <v>0</v>
      </c>
      <c r="AZ11" s="29">
        <v>1589</v>
      </c>
      <c r="BA11" s="29">
        <v>1589</v>
      </c>
      <c r="BB11" s="29">
        <v>1869.5428874194399</v>
      </c>
      <c r="BC11" s="30">
        <v>0</v>
      </c>
      <c r="BD11" s="30">
        <v>84.994038419376523</v>
      </c>
      <c r="BE11" s="30">
        <v>84.994038419376523</v>
      </c>
      <c r="BF11" s="29">
        <v>0</v>
      </c>
      <c r="BG11" s="29">
        <v>1537</v>
      </c>
      <c r="BH11" s="29">
        <v>1537</v>
      </c>
      <c r="BI11" s="29">
        <v>1877.717287037</v>
      </c>
      <c r="BJ11" s="30">
        <v>0</v>
      </c>
      <c r="BK11" s="30">
        <v>81.854707873801118</v>
      </c>
      <c r="BL11" s="30">
        <v>81.854707873801118</v>
      </c>
      <c r="BM11" s="29">
        <v>0</v>
      </c>
      <c r="BN11" s="29">
        <v>1790</v>
      </c>
      <c r="BO11" s="29">
        <v>1790</v>
      </c>
      <c r="BP11" s="29">
        <v>1750.0989495439201</v>
      </c>
      <c r="BQ11" s="30">
        <v>0</v>
      </c>
      <c r="BR11" s="30">
        <v>102.27993111283669</v>
      </c>
      <c r="BS11" s="30">
        <v>102.27993111283669</v>
      </c>
      <c r="BT11" s="29"/>
      <c r="BU11" s="29">
        <v>1451</v>
      </c>
      <c r="BV11" s="29">
        <v>1451</v>
      </c>
      <c r="BW11" s="29">
        <v>1728.4689208</v>
      </c>
      <c r="BX11" s="30">
        <f t="shared" ref="BX11:BX56" si="1">(BT11/$BW11)*100</f>
        <v>0</v>
      </c>
      <c r="BY11" s="30">
        <f t="shared" ref="BY11:BY56" si="2">(BU11/$BW11)*100</f>
        <v>83.947126994243149</v>
      </c>
      <c r="BZ11" s="30">
        <f t="shared" ref="BZ11:BZ56" si="3">(BV11/$BW11)*100</f>
        <v>83.947126994243149</v>
      </c>
      <c r="CA11" s="29"/>
      <c r="CB11" s="29">
        <v>1495</v>
      </c>
      <c r="CC11" s="29">
        <v>1495</v>
      </c>
      <c r="CD11" s="29">
        <v>1830.2022791993031</v>
      </c>
      <c r="CE11" s="30"/>
      <c r="CF11" s="30">
        <v>81.68496001731836</v>
      </c>
      <c r="CG11" s="30">
        <v>81.68496001731836</v>
      </c>
      <c r="CJ11" s="21"/>
      <c r="CK11" s="21"/>
      <c r="CL11" s="21"/>
      <c r="CM11" s="21"/>
      <c r="CN11" s="21"/>
      <c r="CO11" s="21"/>
      <c r="CP11" s="21"/>
    </row>
    <row r="12" spans="1:166">
      <c r="A12" s="28" t="s">
        <v>15</v>
      </c>
      <c r="B12" s="29">
        <v>57</v>
      </c>
      <c r="C12" s="29">
        <v>1531</v>
      </c>
      <c r="D12" s="29">
        <v>1588</v>
      </c>
      <c r="E12" s="29">
        <v>2123.1224099999999</v>
      </c>
      <c r="F12" s="30">
        <v>2.684725088460632</v>
      </c>
      <c r="G12" s="30">
        <v>72.110773867249605</v>
      </c>
      <c r="H12" s="30">
        <v>74.795498955710244</v>
      </c>
      <c r="I12" s="29">
        <v>53</v>
      </c>
      <c r="J12" s="29">
        <v>1603</v>
      </c>
      <c r="K12" s="29">
        <v>1656</v>
      </c>
      <c r="L12" s="29">
        <v>1944.51226</v>
      </c>
      <c r="M12" s="30">
        <v>2.7256192254606821</v>
      </c>
      <c r="N12" s="30">
        <v>82.437124875725914</v>
      </c>
      <c r="O12" s="30">
        <v>85.16274410118659</v>
      </c>
      <c r="P12" s="29">
        <v>41</v>
      </c>
      <c r="Q12" s="29">
        <v>1617</v>
      </c>
      <c r="R12" s="29">
        <v>1658</v>
      </c>
      <c r="S12" s="29">
        <v>1992.06656</v>
      </c>
      <c r="T12" s="30">
        <v>2.0581641609404859</v>
      </c>
      <c r="U12" s="30">
        <v>81.171986542457702</v>
      </c>
      <c r="V12" s="30">
        <v>83.230150703398181</v>
      </c>
      <c r="W12" s="29">
        <v>79</v>
      </c>
      <c r="X12" s="29">
        <v>1654</v>
      </c>
      <c r="Y12" s="29">
        <v>1733</v>
      </c>
      <c r="Z12" s="29">
        <v>2268.6749117260597</v>
      </c>
      <c r="AA12" s="30">
        <v>3.4822089137440586</v>
      </c>
      <c r="AB12" s="30">
        <v>72.90599421940091</v>
      </c>
      <c r="AC12" s="30">
        <v>76.388203133144984</v>
      </c>
      <c r="AD12" s="29">
        <v>56</v>
      </c>
      <c r="AE12" s="29">
        <v>1579</v>
      </c>
      <c r="AF12" s="29">
        <v>1635</v>
      </c>
      <c r="AG12" s="29">
        <v>2177.7356867024</v>
      </c>
      <c r="AH12" s="30">
        <v>2.5714782717638736</v>
      </c>
      <c r="AI12" s="30">
        <v>72.506503412770655</v>
      </c>
      <c r="AJ12" s="30">
        <v>75.077981684534521</v>
      </c>
      <c r="AK12" s="29">
        <v>97</v>
      </c>
      <c r="AL12" s="29">
        <v>1715</v>
      </c>
      <c r="AM12" s="29">
        <v>1812</v>
      </c>
      <c r="AN12" s="29">
        <v>2147.5278400418601</v>
      </c>
      <c r="AO12" s="30">
        <v>4.5168215373687195</v>
      </c>
      <c r="AP12" s="30">
        <v>79.859267387498491</v>
      </c>
      <c r="AQ12" s="30">
        <v>84.376088924867204</v>
      </c>
      <c r="AR12" s="29">
        <v>83</v>
      </c>
      <c r="AS12" s="29">
        <v>1621</v>
      </c>
      <c r="AT12" s="29">
        <v>1704</v>
      </c>
      <c r="AU12" s="29">
        <v>2194.10877442427</v>
      </c>
      <c r="AV12" s="30">
        <v>3.7828571202801484</v>
      </c>
      <c r="AW12" s="30">
        <v>73.8796553249894</v>
      </c>
      <c r="AX12" s="30">
        <v>77.662512445269556</v>
      </c>
      <c r="AY12" s="29">
        <v>88</v>
      </c>
      <c r="AZ12" s="29">
        <v>1730</v>
      </c>
      <c r="BA12" s="29">
        <v>1818</v>
      </c>
      <c r="BB12" s="29">
        <v>2126.6888211249902</v>
      </c>
      <c r="BC12" s="30">
        <v>4.1378879282136429</v>
      </c>
      <c r="BD12" s="30">
        <v>81.347114952381844</v>
      </c>
      <c r="BE12" s="30">
        <v>85.485002880595488</v>
      </c>
      <c r="BF12" s="29">
        <v>73</v>
      </c>
      <c r="BG12" s="29">
        <v>1668</v>
      </c>
      <c r="BH12" s="29">
        <v>1741</v>
      </c>
      <c r="BI12" s="29">
        <v>2063.9471607221199</v>
      </c>
      <c r="BJ12" s="30">
        <v>3.5369122518843583</v>
      </c>
      <c r="BK12" s="30">
        <v>80.81602241291931</v>
      </c>
      <c r="BL12" s="30">
        <v>84.352934664803655</v>
      </c>
      <c r="BM12" s="29">
        <v>92</v>
      </c>
      <c r="BN12" s="29">
        <v>1990</v>
      </c>
      <c r="BO12" s="29">
        <v>2082</v>
      </c>
      <c r="BP12" s="29">
        <v>2022.06064638458</v>
      </c>
      <c r="BQ12" s="30">
        <v>4.5498140802302283</v>
      </c>
      <c r="BR12" s="30">
        <v>98.414456735414731</v>
      </c>
      <c r="BS12" s="30">
        <v>102.96427081564497</v>
      </c>
      <c r="BT12" s="29">
        <v>23</v>
      </c>
      <c r="BU12" s="29">
        <v>1582</v>
      </c>
      <c r="BV12" s="29">
        <v>1605</v>
      </c>
      <c r="BW12" s="29">
        <v>1956.1097316</v>
      </c>
      <c r="BX12" s="30">
        <f t="shared" si="1"/>
        <v>1.1758031580972275</v>
      </c>
      <c r="BY12" s="30">
        <f t="shared" si="2"/>
        <v>80.874808526513647</v>
      </c>
      <c r="BZ12" s="30">
        <f t="shared" si="3"/>
        <v>82.050611684610871</v>
      </c>
      <c r="CA12" s="29">
        <v>84</v>
      </c>
      <c r="CB12" s="29">
        <v>1556</v>
      </c>
      <c r="CC12" s="29">
        <v>1640</v>
      </c>
      <c r="CD12" s="29">
        <v>1983.7907664326481</v>
      </c>
      <c r="CE12" s="30">
        <v>4.2343175208468686</v>
      </c>
      <c r="CF12" s="30">
        <v>78.435691219496761</v>
      </c>
      <c r="CG12" s="30">
        <v>82.670008740343633</v>
      </c>
      <c r="CJ12" s="21"/>
      <c r="CK12" s="21"/>
      <c r="CL12" s="21"/>
      <c r="CM12" s="21"/>
      <c r="CN12" s="21"/>
      <c r="CO12" s="21"/>
      <c r="CP12" s="21"/>
    </row>
    <row r="13" spans="1:166">
      <c r="A13" s="28" t="s">
        <v>16</v>
      </c>
      <c r="B13" s="29">
        <v>132</v>
      </c>
      <c r="C13" s="29">
        <v>2442</v>
      </c>
      <c r="D13" s="29">
        <v>2574</v>
      </c>
      <c r="E13" s="29">
        <v>3389.6220800000001</v>
      </c>
      <c r="F13" s="30">
        <v>3.8942394427640732</v>
      </c>
      <c r="G13" s="30">
        <v>72.043429691135358</v>
      </c>
      <c r="H13" s="30">
        <v>75.937669133899433</v>
      </c>
      <c r="I13" s="29">
        <v>169</v>
      </c>
      <c r="J13" s="29">
        <v>2315</v>
      </c>
      <c r="K13" s="29">
        <v>2484</v>
      </c>
      <c r="L13" s="29">
        <v>3356.8969500000003</v>
      </c>
      <c r="M13" s="30">
        <v>5.0344113184648096</v>
      </c>
      <c r="N13" s="30">
        <v>68.962498238142217</v>
      </c>
      <c r="O13" s="30">
        <v>73.996909556607022</v>
      </c>
      <c r="P13" s="29">
        <v>178</v>
      </c>
      <c r="Q13" s="29">
        <v>2641</v>
      </c>
      <c r="R13" s="29">
        <v>2819</v>
      </c>
      <c r="S13" s="29">
        <v>3175.4418900000001</v>
      </c>
      <c r="T13" s="30">
        <v>5.6055190479331998</v>
      </c>
      <c r="U13" s="30">
        <v>83.169526997705503</v>
      </c>
      <c r="V13" s="30">
        <v>88.775046045638703</v>
      </c>
      <c r="W13" s="29">
        <v>187</v>
      </c>
      <c r="X13" s="29">
        <v>2776</v>
      </c>
      <c r="Y13" s="29">
        <v>2963</v>
      </c>
      <c r="Z13" s="29">
        <v>3679.57177834393</v>
      </c>
      <c r="AA13" s="30">
        <v>5.082113117091124</v>
      </c>
      <c r="AB13" s="30">
        <v>75.443561567085354</v>
      </c>
      <c r="AC13" s="30">
        <v>80.525674684176479</v>
      </c>
      <c r="AD13" s="29">
        <v>193</v>
      </c>
      <c r="AE13" s="29">
        <v>2832</v>
      </c>
      <c r="AF13" s="29">
        <v>3025</v>
      </c>
      <c r="AG13" s="29">
        <v>3667.2711517507496</v>
      </c>
      <c r="AH13" s="30">
        <v>5.2627687458524059</v>
      </c>
      <c r="AI13" s="30">
        <v>77.223632581627015</v>
      </c>
      <c r="AJ13" s="30">
        <v>82.486401327479413</v>
      </c>
      <c r="AK13" s="29">
        <v>172</v>
      </c>
      <c r="AL13" s="29">
        <v>2885</v>
      </c>
      <c r="AM13" s="29">
        <v>3057</v>
      </c>
      <c r="AN13" s="29">
        <v>3834.3779559326299</v>
      </c>
      <c r="AO13" s="30">
        <v>4.4857341132445745</v>
      </c>
      <c r="AP13" s="30">
        <v>75.24036579482906</v>
      </c>
      <c r="AQ13" s="30">
        <v>79.726099908073635</v>
      </c>
      <c r="AR13" s="29">
        <v>223</v>
      </c>
      <c r="AS13" s="29">
        <v>2957</v>
      </c>
      <c r="AT13" s="29">
        <v>3180</v>
      </c>
      <c r="AU13" s="29">
        <v>3741.7930107953298</v>
      </c>
      <c r="AV13" s="30">
        <v>5.9597096727860057</v>
      </c>
      <c r="AW13" s="30">
        <v>79.026284764252111</v>
      </c>
      <c r="AX13" s="30">
        <v>84.985994437038116</v>
      </c>
      <c r="AY13" s="29">
        <v>177</v>
      </c>
      <c r="AZ13" s="29">
        <v>3165</v>
      </c>
      <c r="BA13" s="29">
        <v>3342</v>
      </c>
      <c r="BB13" s="29">
        <v>3642.5865811981198</v>
      </c>
      <c r="BC13" s="30">
        <v>4.8591844299218039</v>
      </c>
      <c r="BD13" s="30">
        <v>86.888806331652603</v>
      </c>
      <c r="BE13" s="30">
        <v>91.7479907615744</v>
      </c>
      <c r="BF13" s="29">
        <v>223</v>
      </c>
      <c r="BG13" s="29">
        <v>3096</v>
      </c>
      <c r="BH13" s="29">
        <v>3319</v>
      </c>
      <c r="BI13" s="29">
        <v>3842.37278599312</v>
      </c>
      <c r="BJ13" s="30">
        <v>5.8037054814909697</v>
      </c>
      <c r="BK13" s="30">
        <v>80.575211527784944</v>
      </c>
      <c r="BL13" s="30">
        <v>86.378917009275909</v>
      </c>
      <c r="BM13" s="29">
        <v>264</v>
      </c>
      <c r="BN13" s="29">
        <v>3514</v>
      </c>
      <c r="BO13" s="29">
        <v>3778</v>
      </c>
      <c r="BP13" s="29">
        <v>3641.0651040204598</v>
      </c>
      <c r="BQ13" s="30">
        <v>7.2506256399670388</v>
      </c>
      <c r="BR13" s="30">
        <v>96.51022158653096</v>
      </c>
      <c r="BS13" s="30">
        <v>103.76084722649802</v>
      </c>
      <c r="BT13" s="29">
        <v>243</v>
      </c>
      <c r="BU13" s="29">
        <v>3110</v>
      </c>
      <c r="BV13" s="29">
        <v>3353</v>
      </c>
      <c r="BW13" s="29">
        <v>3623.9695229999998</v>
      </c>
      <c r="BX13" s="30">
        <f t="shared" si="1"/>
        <v>6.7053544037213477</v>
      </c>
      <c r="BY13" s="30">
        <f t="shared" si="2"/>
        <v>85.817498747215609</v>
      </c>
      <c r="BZ13" s="30">
        <f t="shared" si="3"/>
        <v>92.522853150936939</v>
      </c>
      <c r="CA13" s="29">
        <v>261</v>
      </c>
      <c r="CB13" s="29">
        <v>2810</v>
      </c>
      <c r="CC13" s="29">
        <v>3071</v>
      </c>
      <c r="CD13" s="29">
        <v>3511.3045030871899</v>
      </c>
      <c r="CE13" s="30">
        <v>7.4331348867785465</v>
      </c>
      <c r="CF13" s="30">
        <v>80.027237669914626</v>
      </c>
      <c r="CG13" s="30">
        <v>87.460372556693173</v>
      </c>
      <c r="CJ13" s="21"/>
      <c r="CK13" s="21"/>
      <c r="CL13" s="21"/>
      <c r="CM13" s="21"/>
      <c r="CN13" s="21"/>
      <c r="CO13" s="21"/>
      <c r="CP13" s="21"/>
    </row>
    <row r="14" spans="1:166">
      <c r="A14" s="28" t="s">
        <v>17</v>
      </c>
      <c r="B14" s="29">
        <v>30</v>
      </c>
      <c r="C14" s="29">
        <v>935</v>
      </c>
      <c r="D14" s="29">
        <v>965</v>
      </c>
      <c r="E14" s="29">
        <v>1302.1950200000001</v>
      </c>
      <c r="F14" s="30">
        <v>2.303802390520584</v>
      </c>
      <c r="G14" s="30">
        <v>71.801841171224865</v>
      </c>
      <c r="H14" s="30">
        <v>74.105643561745453</v>
      </c>
      <c r="I14" s="29">
        <v>30</v>
      </c>
      <c r="J14" s="29">
        <v>917</v>
      </c>
      <c r="K14" s="29">
        <v>947</v>
      </c>
      <c r="L14" s="29">
        <v>1265.7521499999998</v>
      </c>
      <c r="M14" s="30">
        <v>2.3701322569351357</v>
      </c>
      <c r="N14" s="30">
        <v>72.447042653650655</v>
      </c>
      <c r="O14" s="30">
        <v>74.817174910585777</v>
      </c>
      <c r="P14" s="29">
        <v>14</v>
      </c>
      <c r="Q14" s="29">
        <v>953</v>
      </c>
      <c r="R14" s="29">
        <v>967</v>
      </c>
      <c r="S14" s="29">
        <v>1223.3319299999998</v>
      </c>
      <c r="T14" s="30">
        <v>1.1444154817409207</v>
      </c>
      <c r="U14" s="30">
        <v>77.9019967213641</v>
      </c>
      <c r="V14" s="30">
        <v>79.046412203105021</v>
      </c>
      <c r="W14" s="29">
        <v>16</v>
      </c>
      <c r="X14" s="29">
        <v>976</v>
      </c>
      <c r="Y14" s="29">
        <v>992</v>
      </c>
      <c r="Z14" s="29">
        <v>1390.294663110283</v>
      </c>
      <c r="AA14" s="30">
        <v>1.1508351736174955</v>
      </c>
      <c r="AB14" s="30">
        <v>70.200945590667231</v>
      </c>
      <c r="AC14" s="30">
        <v>71.351780764284726</v>
      </c>
      <c r="AD14" s="29">
        <v>22</v>
      </c>
      <c r="AE14" s="29">
        <v>1005</v>
      </c>
      <c r="AF14" s="29">
        <v>1027</v>
      </c>
      <c r="AG14" s="29">
        <v>1355.0226804857439</v>
      </c>
      <c r="AH14" s="30">
        <v>1.6235890599346658</v>
      </c>
      <c r="AI14" s="30">
        <v>74.168500237924505</v>
      </c>
      <c r="AJ14" s="30">
        <v>75.792089297859178</v>
      </c>
      <c r="AK14" s="29">
        <v>31</v>
      </c>
      <c r="AL14" s="29">
        <v>1027</v>
      </c>
      <c r="AM14" s="29">
        <v>1058</v>
      </c>
      <c r="AN14" s="29">
        <v>1390.111244337585</v>
      </c>
      <c r="AO14" s="30">
        <v>2.2300373532171593</v>
      </c>
      <c r="AP14" s="30">
        <v>73.87897941142009</v>
      </c>
      <c r="AQ14" s="30">
        <v>76.109016764637232</v>
      </c>
      <c r="AR14" s="29">
        <v>41</v>
      </c>
      <c r="AS14" s="29">
        <v>1044</v>
      </c>
      <c r="AT14" s="29">
        <v>1085</v>
      </c>
      <c r="AU14" s="29">
        <v>1347.2379850293401</v>
      </c>
      <c r="AV14" s="30">
        <v>3.0432633621970737</v>
      </c>
      <c r="AW14" s="30">
        <v>77.491876832530366</v>
      </c>
      <c r="AX14" s="30">
        <v>80.535140194727433</v>
      </c>
      <c r="AY14" s="29">
        <v>40</v>
      </c>
      <c r="AZ14" s="29">
        <v>1131</v>
      </c>
      <c r="BA14" s="29">
        <v>1171</v>
      </c>
      <c r="BB14" s="29">
        <v>1369.9421005077299</v>
      </c>
      <c r="BC14" s="30">
        <v>2.9198314282899358</v>
      </c>
      <c r="BD14" s="30">
        <v>82.558233634897931</v>
      </c>
      <c r="BE14" s="30">
        <v>85.47806506318787</v>
      </c>
      <c r="BF14" s="29">
        <v>42</v>
      </c>
      <c r="BG14" s="29">
        <v>1193</v>
      </c>
      <c r="BH14" s="29">
        <v>1235</v>
      </c>
      <c r="BI14" s="29">
        <v>1370.9956811208699</v>
      </c>
      <c r="BJ14" s="30">
        <v>3.0634669808487303</v>
      </c>
      <c r="BK14" s="30">
        <v>87.017050194107981</v>
      </c>
      <c r="BL14" s="30">
        <v>90.080517174956711</v>
      </c>
      <c r="BM14" s="29">
        <v>52</v>
      </c>
      <c r="BN14" s="29">
        <v>1406</v>
      </c>
      <c r="BO14" s="29">
        <v>1458</v>
      </c>
      <c r="BP14" s="29">
        <v>1400.3768097100001</v>
      </c>
      <c r="BQ14" s="30">
        <v>3.7132862840515424</v>
      </c>
      <c r="BR14" s="30">
        <v>100.40154837262438</v>
      </c>
      <c r="BS14" s="30">
        <v>104.11483465667592</v>
      </c>
      <c r="BT14" s="29">
        <v>47</v>
      </c>
      <c r="BU14" s="29">
        <v>1197</v>
      </c>
      <c r="BV14" s="29">
        <v>1244</v>
      </c>
      <c r="BW14" s="29">
        <v>1378.1390953</v>
      </c>
      <c r="BX14" s="30">
        <f t="shared" si="1"/>
        <v>3.4103959578745431</v>
      </c>
      <c r="BY14" s="30">
        <f t="shared" si="2"/>
        <v>86.856254501613378</v>
      </c>
      <c r="BZ14" s="30">
        <f t="shared" si="3"/>
        <v>90.266650459487906</v>
      </c>
      <c r="CA14" s="29">
        <v>49</v>
      </c>
      <c r="CB14" s="29">
        <v>1064</v>
      </c>
      <c r="CC14" s="29">
        <v>1113</v>
      </c>
      <c r="CD14" s="29">
        <v>1402.5840547069702</v>
      </c>
      <c r="CE14" s="30">
        <v>3.493551765083851</v>
      </c>
      <c r="CF14" s="30">
        <v>75.859981184677906</v>
      </c>
      <c r="CG14" s="30">
        <v>79.353532949761757</v>
      </c>
      <c r="CJ14" s="21"/>
      <c r="CK14" s="21"/>
      <c r="CL14" s="21"/>
      <c r="CM14" s="21"/>
      <c r="CN14" s="21"/>
      <c r="CO14" s="21"/>
      <c r="CP14" s="21"/>
    </row>
    <row r="15" spans="1:166">
      <c r="A15" s="28" t="s">
        <v>18</v>
      </c>
      <c r="B15" s="29">
        <v>87</v>
      </c>
      <c r="C15" s="29">
        <v>1202</v>
      </c>
      <c r="D15" s="29">
        <v>1289</v>
      </c>
      <c r="E15" s="29">
        <v>1838.68938</v>
      </c>
      <c r="F15" s="30">
        <v>4.7316311795959791</v>
      </c>
      <c r="G15" s="30">
        <v>65.372651469820312</v>
      </c>
      <c r="H15" s="30">
        <v>70.104282649416291</v>
      </c>
      <c r="I15" s="29">
        <v>97</v>
      </c>
      <c r="J15" s="29">
        <v>1191</v>
      </c>
      <c r="K15" s="29">
        <v>1288</v>
      </c>
      <c r="L15" s="29">
        <v>1710.06592</v>
      </c>
      <c r="M15" s="30">
        <v>5.6722959545325597</v>
      </c>
      <c r="N15" s="30">
        <v>69.646437957198742</v>
      </c>
      <c r="O15" s="30">
        <v>75.3187339117313</v>
      </c>
      <c r="P15" s="29">
        <v>102</v>
      </c>
      <c r="Q15" s="29">
        <v>1207</v>
      </c>
      <c r="R15" s="29">
        <v>1309</v>
      </c>
      <c r="S15" s="29">
        <v>1780.3142</v>
      </c>
      <c r="T15" s="30">
        <v>5.7293257560940649</v>
      </c>
      <c r="U15" s="30">
        <v>67.79702144711311</v>
      </c>
      <c r="V15" s="30">
        <v>73.526347203207166</v>
      </c>
      <c r="W15" s="29">
        <v>111</v>
      </c>
      <c r="X15" s="29">
        <v>1213</v>
      </c>
      <c r="Y15" s="29">
        <v>1324</v>
      </c>
      <c r="Z15" s="29">
        <v>1851.6600630476889</v>
      </c>
      <c r="AA15" s="30">
        <v>5.9946208386275073</v>
      </c>
      <c r="AB15" s="30">
        <v>65.508784479776267</v>
      </c>
      <c r="AC15" s="30">
        <v>71.503405318403779</v>
      </c>
      <c r="AD15" s="29">
        <v>123</v>
      </c>
      <c r="AE15" s="29">
        <v>1175</v>
      </c>
      <c r="AF15" s="29">
        <v>1298</v>
      </c>
      <c r="AG15" s="29">
        <v>1838.752655823291</v>
      </c>
      <c r="AH15" s="30">
        <v>6.6893173266377932</v>
      </c>
      <c r="AI15" s="30">
        <v>63.902015112190306</v>
      </c>
      <c r="AJ15" s="30">
        <v>70.591332438828104</v>
      </c>
      <c r="AK15" s="29">
        <v>125</v>
      </c>
      <c r="AL15" s="29">
        <v>1271</v>
      </c>
      <c r="AM15" s="29">
        <v>1396</v>
      </c>
      <c r="AN15" s="29">
        <v>1813.624648831913</v>
      </c>
      <c r="AO15" s="30">
        <v>6.8922750956493539</v>
      </c>
      <c r="AP15" s="30">
        <v>70.080653172562634</v>
      </c>
      <c r="AQ15" s="30">
        <v>76.972928268211987</v>
      </c>
      <c r="AR15" s="29">
        <v>120</v>
      </c>
      <c r="AS15" s="29">
        <v>1254</v>
      </c>
      <c r="AT15" s="29">
        <v>1374</v>
      </c>
      <c r="AU15" s="29">
        <v>1854.81969612782</v>
      </c>
      <c r="AV15" s="30">
        <v>6.4696315361819687</v>
      </c>
      <c r="AW15" s="30">
        <v>67.607649553101567</v>
      </c>
      <c r="AX15" s="30">
        <v>74.077281089283545</v>
      </c>
      <c r="AY15" s="29">
        <v>140</v>
      </c>
      <c r="AZ15" s="29">
        <v>1491</v>
      </c>
      <c r="BA15" s="29">
        <v>1631</v>
      </c>
      <c r="BB15" s="29">
        <v>1808.7366996722601</v>
      </c>
      <c r="BC15" s="30">
        <v>7.7402089549776782</v>
      </c>
      <c r="BD15" s="30">
        <v>82.433225370512275</v>
      </c>
      <c r="BE15" s="30">
        <v>90.17343432548995</v>
      </c>
      <c r="BF15" s="29">
        <v>146</v>
      </c>
      <c r="BG15" s="29">
        <v>1526</v>
      </c>
      <c r="BH15" s="29">
        <v>1672</v>
      </c>
      <c r="BI15" s="29">
        <v>1788.64669894337</v>
      </c>
      <c r="BJ15" s="30">
        <v>8.1625957818415689</v>
      </c>
      <c r="BK15" s="30">
        <v>85.315898377330385</v>
      </c>
      <c r="BL15" s="30">
        <v>93.478494159171959</v>
      </c>
      <c r="BM15" s="29">
        <v>192</v>
      </c>
      <c r="BN15" s="29">
        <v>1670</v>
      </c>
      <c r="BO15" s="29">
        <v>1862</v>
      </c>
      <c r="BP15" s="29">
        <v>1944.0197265581</v>
      </c>
      <c r="BQ15" s="30">
        <v>9.8764429895954446</v>
      </c>
      <c r="BR15" s="30">
        <v>85.904478086585385</v>
      </c>
      <c r="BS15" s="30">
        <v>95.780921076180832</v>
      </c>
      <c r="BT15" s="29">
        <v>146</v>
      </c>
      <c r="BU15" s="29">
        <v>1503</v>
      </c>
      <c r="BV15" s="29">
        <v>1649</v>
      </c>
      <c r="BW15" s="29">
        <v>1783.8444211999999</v>
      </c>
      <c r="BX15" s="30">
        <f t="shared" si="1"/>
        <v>8.1845702609976012</v>
      </c>
      <c r="BY15" s="30">
        <f t="shared" si="2"/>
        <v>84.256226727941069</v>
      </c>
      <c r="BZ15" s="30">
        <f t="shared" si="3"/>
        <v>92.440796988938672</v>
      </c>
      <c r="CA15" s="29">
        <v>160</v>
      </c>
      <c r="CB15" s="29">
        <v>1560</v>
      </c>
      <c r="CC15" s="29">
        <v>1720</v>
      </c>
      <c r="CD15" s="29">
        <v>1867.5978215401369</v>
      </c>
      <c r="CE15" s="30">
        <v>8.5671549920771533</v>
      </c>
      <c r="CF15" s="30">
        <v>83.529761172752245</v>
      </c>
      <c r="CG15" s="30">
        <v>92.096916164829395</v>
      </c>
      <c r="CJ15" s="21"/>
      <c r="CK15" s="21"/>
      <c r="CL15" s="21"/>
      <c r="CM15" s="21"/>
      <c r="CN15" s="21"/>
      <c r="CO15" s="21"/>
      <c r="CP15" s="21"/>
    </row>
    <row r="16" spans="1:166">
      <c r="A16" s="28" t="s">
        <v>19</v>
      </c>
      <c r="B16" s="29" t="s">
        <v>98</v>
      </c>
      <c r="C16" s="29">
        <v>130</v>
      </c>
      <c r="D16" s="29">
        <v>130</v>
      </c>
      <c r="E16" s="29">
        <v>133.2535</v>
      </c>
      <c r="F16" s="30" t="s">
        <v>98</v>
      </c>
      <c r="G16" s="30">
        <v>97.558413099843534</v>
      </c>
      <c r="H16" s="30">
        <v>97.558413099843534</v>
      </c>
      <c r="I16" s="29" t="s">
        <v>98</v>
      </c>
      <c r="J16" s="29">
        <v>135</v>
      </c>
      <c r="K16" s="29">
        <v>135</v>
      </c>
      <c r="L16" s="29">
        <v>131.85322000000002</v>
      </c>
      <c r="M16" s="30" t="s">
        <v>98</v>
      </c>
      <c r="N16" s="30">
        <v>102.3865780448896</v>
      </c>
      <c r="O16" s="30">
        <v>102.3865780448896</v>
      </c>
      <c r="P16" s="29" t="s">
        <v>98</v>
      </c>
      <c r="Q16" s="29">
        <v>155</v>
      </c>
      <c r="R16" s="29">
        <v>155</v>
      </c>
      <c r="S16" s="29">
        <v>140.01595</v>
      </c>
      <c r="T16" s="30" t="s">
        <v>98</v>
      </c>
      <c r="U16" s="30">
        <v>110.7016736307542</v>
      </c>
      <c r="V16" s="30">
        <v>110.7016736307542</v>
      </c>
      <c r="W16" s="29" t="s">
        <v>98</v>
      </c>
      <c r="X16" s="29">
        <v>135</v>
      </c>
      <c r="Y16" s="29">
        <v>135</v>
      </c>
      <c r="Z16" s="29">
        <v>139.7596506693435</v>
      </c>
      <c r="AA16" s="30" t="s">
        <v>98</v>
      </c>
      <c r="AB16" s="30">
        <v>96.594402857657158</v>
      </c>
      <c r="AC16" s="30">
        <v>96.594402857657158</v>
      </c>
      <c r="AD16" s="29" t="s">
        <v>98</v>
      </c>
      <c r="AE16" s="29">
        <v>145</v>
      </c>
      <c r="AF16" s="29">
        <v>145</v>
      </c>
      <c r="AG16" s="29">
        <v>146.32835056101831</v>
      </c>
      <c r="AH16" s="30" t="s">
        <v>98</v>
      </c>
      <c r="AI16" s="30">
        <v>99.092212441454137</v>
      </c>
      <c r="AJ16" s="30">
        <v>99.092212441454137</v>
      </c>
      <c r="AK16" s="29" t="s">
        <v>98</v>
      </c>
      <c r="AL16" s="29">
        <v>136</v>
      </c>
      <c r="AM16" s="29">
        <v>136</v>
      </c>
      <c r="AN16" s="29">
        <v>129.8236212250645</v>
      </c>
      <c r="AO16" s="30" t="s">
        <v>98</v>
      </c>
      <c r="AP16" s="30">
        <v>104.75751540178348</v>
      </c>
      <c r="AQ16" s="30">
        <v>104.75751540178348</v>
      </c>
      <c r="AR16" s="29" t="s">
        <v>98</v>
      </c>
      <c r="AS16" s="29">
        <v>136</v>
      </c>
      <c r="AT16" s="29">
        <v>136</v>
      </c>
      <c r="AU16" s="29">
        <v>140.39263413741301</v>
      </c>
      <c r="AV16" s="30" t="s">
        <v>98</v>
      </c>
      <c r="AW16" s="30">
        <v>96.871179058358862</v>
      </c>
      <c r="AX16" s="30">
        <v>96.871179058358862</v>
      </c>
      <c r="AY16" s="29">
        <v>0</v>
      </c>
      <c r="AZ16" s="29">
        <v>130</v>
      </c>
      <c r="BA16" s="29">
        <v>130</v>
      </c>
      <c r="BB16" s="29">
        <v>119.730397422557</v>
      </c>
      <c r="BC16" s="30">
        <v>0</v>
      </c>
      <c r="BD16" s="30">
        <v>108.57727260454931</v>
      </c>
      <c r="BE16" s="30">
        <v>108.57727260454931</v>
      </c>
      <c r="BF16" s="29">
        <v>0</v>
      </c>
      <c r="BG16" s="29">
        <v>145</v>
      </c>
      <c r="BH16" s="29">
        <v>145</v>
      </c>
      <c r="BI16" s="29">
        <v>127.868521250456</v>
      </c>
      <c r="BJ16" s="30">
        <v>0</v>
      </c>
      <c r="BK16" s="30">
        <v>113.39772962259302</v>
      </c>
      <c r="BL16" s="30">
        <v>113.39772962259302</v>
      </c>
      <c r="BM16" s="29">
        <v>0</v>
      </c>
      <c r="BN16" s="29">
        <v>153</v>
      </c>
      <c r="BO16" s="29">
        <v>153</v>
      </c>
      <c r="BP16" s="29">
        <v>138.92784015658199</v>
      </c>
      <c r="BQ16" s="30">
        <v>0</v>
      </c>
      <c r="BR16" s="30">
        <v>110.12911438597017</v>
      </c>
      <c r="BS16" s="30">
        <v>110.12911438597017</v>
      </c>
      <c r="BT16" s="29"/>
      <c r="BU16" s="29">
        <v>118</v>
      </c>
      <c r="BV16" s="29">
        <v>118</v>
      </c>
      <c r="BW16" s="29">
        <v>126.71288679</v>
      </c>
      <c r="BX16" s="30">
        <f t="shared" si="1"/>
        <v>0</v>
      </c>
      <c r="BY16" s="30">
        <f t="shared" si="2"/>
        <v>93.123914219995811</v>
      </c>
      <c r="BZ16" s="30">
        <f t="shared" si="3"/>
        <v>93.123914219995811</v>
      </c>
      <c r="CA16" s="29"/>
      <c r="CB16" s="29">
        <v>112</v>
      </c>
      <c r="CC16" s="29">
        <v>112</v>
      </c>
      <c r="CD16" s="29">
        <v>126.3428200342712</v>
      </c>
      <c r="CE16" s="30"/>
      <c r="CF16" s="30">
        <v>88.647696774236451</v>
      </c>
      <c r="CG16" s="30">
        <v>88.647696774236451</v>
      </c>
      <c r="CJ16" s="21"/>
      <c r="CK16" s="21"/>
      <c r="CL16" s="21"/>
      <c r="CM16" s="21"/>
      <c r="CN16" s="21"/>
      <c r="CO16" s="21"/>
      <c r="CP16" s="21"/>
    </row>
    <row r="17" spans="1:94">
      <c r="A17" s="28" t="s">
        <v>20</v>
      </c>
      <c r="B17" s="29">
        <v>1286</v>
      </c>
      <c r="C17" s="29">
        <v>5437</v>
      </c>
      <c r="D17" s="29">
        <v>6723</v>
      </c>
      <c r="E17" s="29">
        <v>8602.3964300000007</v>
      </c>
      <c r="F17" s="30">
        <v>14.949322673798235</v>
      </c>
      <c r="G17" s="30">
        <v>63.203318333935464</v>
      </c>
      <c r="H17" s="30">
        <v>78.152641007733692</v>
      </c>
      <c r="I17" s="29">
        <v>1185</v>
      </c>
      <c r="J17" s="29">
        <v>5910</v>
      </c>
      <c r="K17" s="29">
        <v>7095</v>
      </c>
      <c r="L17" s="29">
        <v>8654.9011200000004</v>
      </c>
      <c r="M17" s="30">
        <v>13.691664220884824</v>
      </c>
      <c r="N17" s="30">
        <v>68.285008899096468</v>
      </c>
      <c r="O17" s="30">
        <v>81.976673119981285</v>
      </c>
      <c r="P17" s="29">
        <v>1274</v>
      </c>
      <c r="Q17" s="29">
        <v>6100</v>
      </c>
      <c r="R17" s="29">
        <v>7374</v>
      </c>
      <c r="S17" s="29">
        <v>8500.3273799999988</v>
      </c>
      <c r="T17" s="30">
        <v>14.987658040060101</v>
      </c>
      <c r="U17" s="30">
        <v>71.761941950052289</v>
      </c>
      <c r="V17" s="30">
        <v>86.749599990112387</v>
      </c>
      <c r="W17" s="29">
        <v>1304</v>
      </c>
      <c r="X17" s="29">
        <v>5914</v>
      </c>
      <c r="Y17" s="29">
        <v>7218</v>
      </c>
      <c r="Z17" s="29">
        <v>9412.6467530672198</v>
      </c>
      <c r="AA17" s="30">
        <v>13.85370166552863</v>
      </c>
      <c r="AB17" s="30">
        <v>62.830361694736446</v>
      </c>
      <c r="AC17" s="30">
        <v>76.684063360265071</v>
      </c>
      <c r="AD17" s="29">
        <v>1188</v>
      </c>
      <c r="AE17" s="29">
        <v>5424</v>
      </c>
      <c r="AF17" s="29">
        <v>6612</v>
      </c>
      <c r="AG17" s="29">
        <v>9331.8241465636311</v>
      </c>
      <c r="AH17" s="30">
        <v>12.730629953388817</v>
      </c>
      <c r="AI17" s="30">
        <v>58.123684231633788</v>
      </c>
      <c r="AJ17" s="30">
        <v>70.854314185022616</v>
      </c>
      <c r="AK17" s="29">
        <v>1371</v>
      </c>
      <c r="AL17" s="29">
        <v>6587</v>
      </c>
      <c r="AM17" s="29">
        <v>7958</v>
      </c>
      <c r="AN17" s="29">
        <v>9423.4754833102306</v>
      </c>
      <c r="AO17" s="30">
        <v>14.54877239748919</v>
      </c>
      <c r="AP17" s="30">
        <v>69.899900643516631</v>
      </c>
      <c r="AQ17" s="30">
        <v>84.448673041005833</v>
      </c>
      <c r="AR17" s="29">
        <v>1408</v>
      </c>
      <c r="AS17" s="29">
        <v>6540</v>
      </c>
      <c r="AT17" s="29">
        <v>7948</v>
      </c>
      <c r="AU17" s="29">
        <v>9506.0450330821095</v>
      </c>
      <c r="AV17" s="30">
        <v>14.811627707421973</v>
      </c>
      <c r="AW17" s="30">
        <v>68.798327561462855</v>
      </c>
      <c r="AX17" s="30">
        <v>83.609955268884832</v>
      </c>
      <c r="AY17" s="29">
        <v>1476</v>
      </c>
      <c r="AZ17" s="29">
        <v>6628</v>
      </c>
      <c r="BA17" s="29">
        <v>8104</v>
      </c>
      <c r="BB17" s="29">
        <v>9595.7857674734096</v>
      </c>
      <c r="BC17" s="30">
        <v>15.381752320931961</v>
      </c>
      <c r="BD17" s="30">
        <v>69.071988064455994</v>
      </c>
      <c r="BE17" s="30">
        <v>84.45374038538796</v>
      </c>
      <c r="BF17" s="29">
        <v>1516</v>
      </c>
      <c r="BG17" s="29">
        <v>7129</v>
      </c>
      <c r="BH17" s="29">
        <v>8645</v>
      </c>
      <c r="BI17" s="29">
        <v>9160.9993023499392</v>
      </c>
      <c r="BJ17" s="30">
        <v>16.548413005676384</v>
      </c>
      <c r="BK17" s="30">
        <v>77.819021317590327</v>
      </c>
      <c r="BL17" s="30">
        <v>94.367434323266707</v>
      </c>
      <c r="BM17" s="29">
        <v>1883</v>
      </c>
      <c r="BN17" s="29">
        <v>8587</v>
      </c>
      <c r="BO17" s="29">
        <v>10470</v>
      </c>
      <c r="BP17" s="29">
        <v>9136.4613144559298</v>
      </c>
      <c r="BQ17" s="30">
        <v>20.609729907362183</v>
      </c>
      <c r="BR17" s="30">
        <v>93.986059859011732</v>
      </c>
      <c r="BS17" s="30">
        <v>114.59578976637393</v>
      </c>
      <c r="BT17" s="29">
        <v>1609</v>
      </c>
      <c r="BU17" s="29">
        <v>7496</v>
      </c>
      <c r="BV17" s="29">
        <v>9105</v>
      </c>
      <c r="BW17" s="29">
        <v>9230.3616509999993</v>
      </c>
      <c r="BX17" s="30">
        <f t="shared" si="1"/>
        <v>17.431603016612943</v>
      </c>
      <c r="BY17" s="30">
        <f t="shared" si="2"/>
        <v>81.210252462728789</v>
      </c>
      <c r="BZ17" s="30">
        <f t="shared" si="3"/>
        <v>98.641855479341729</v>
      </c>
      <c r="CA17" s="29">
        <v>1626</v>
      </c>
      <c r="CB17" s="29">
        <v>7372</v>
      </c>
      <c r="CC17" s="29">
        <v>8998</v>
      </c>
      <c r="CD17" s="29">
        <v>9206.075742401099</v>
      </c>
      <c r="CE17" s="30">
        <v>17.66224877458929</v>
      </c>
      <c r="CF17" s="30">
        <v>80.077551024767686</v>
      </c>
      <c r="CG17" s="30">
        <v>97.739799799356973</v>
      </c>
      <c r="CJ17" s="21"/>
      <c r="CK17" s="21"/>
      <c r="CL17" s="21"/>
      <c r="CM17" s="21"/>
      <c r="CN17" s="21"/>
      <c r="CO17" s="21"/>
      <c r="CP17" s="21"/>
    </row>
    <row r="18" spans="1:94">
      <c r="A18" s="28" t="s">
        <v>21</v>
      </c>
      <c r="B18" s="29" t="s">
        <v>98</v>
      </c>
      <c r="C18" s="29">
        <v>515</v>
      </c>
      <c r="D18" s="29">
        <v>515</v>
      </c>
      <c r="E18" s="29">
        <v>807.74516999999992</v>
      </c>
      <c r="F18" s="30" t="s">
        <v>98</v>
      </c>
      <c r="G18" s="30">
        <v>63.757731909433765</v>
      </c>
      <c r="H18" s="30">
        <v>63.757731909433765</v>
      </c>
      <c r="I18" s="29" t="s">
        <v>98</v>
      </c>
      <c r="J18" s="29">
        <v>507</v>
      </c>
      <c r="K18" s="29">
        <v>507</v>
      </c>
      <c r="L18" s="29">
        <v>779.30791999999997</v>
      </c>
      <c r="M18" s="30" t="s">
        <v>98</v>
      </c>
      <c r="N18" s="30">
        <v>65.057724551291614</v>
      </c>
      <c r="O18" s="30">
        <v>65.057724551291614</v>
      </c>
      <c r="P18" s="29" t="s">
        <v>98</v>
      </c>
      <c r="Q18" s="29">
        <v>494</v>
      </c>
      <c r="R18" s="29">
        <v>494</v>
      </c>
      <c r="S18" s="29">
        <v>717.82287999999994</v>
      </c>
      <c r="T18" s="30" t="s">
        <v>98</v>
      </c>
      <c r="U18" s="30">
        <v>68.819205094159159</v>
      </c>
      <c r="V18" s="30">
        <v>68.819205094159159</v>
      </c>
      <c r="W18" s="29" t="s">
        <v>98</v>
      </c>
      <c r="X18" s="29">
        <v>578</v>
      </c>
      <c r="Y18" s="29">
        <v>578</v>
      </c>
      <c r="Z18" s="29">
        <v>794.19476631774796</v>
      </c>
      <c r="AA18" s="30" t="s">
        <v>98</v>
      </c>
      <c r="AB18" s="30">
        <v>72.778117473610877</v>
      </c>
      <c r="AC18" s="30">
        <v>72.778117473610877</v>
      </c>
      <c r="AD18" s="29" t="s">
        <v>98</v>
      </c>
      <c r="AE18" s="29">
        <v>569</v>
      </c>
      <c r="AF18" s="29">
        <v>569</v>
      </c>
      <c r="AG18" s="29">
        <v>821.52729613277495</v>
      </c>
      <c r="AH18" s="30" t="s">
        <v>98</v>
      </c>
      <c r="AI18" s="30">
        <v>69.261240944578233</v>
      </c>
      <c r="AJ18" s="30">
        <v>69.261240944578233</v>
      </c>
      <c r="AK18" s="29" t="s">
        <v>98</v>
      </c>
      <c r="AL18" s="29">
        <v>596</v>
      </c>
      <c r="AM18" s="29">
        <v>596</v>
      </c>
      <c r="AN18" s="29">
        <v>831.53745687095807</v>
      </c>
      <c r="AO18" s="30" t="s">
        <v>98</v>
      </c>
      <c r="AP18" s="30">
        <v>71.674462175489239</v>
      </c>
      <c r="AQ18" s="30">
        <v>71.674462175489239</v>
      </c>
      <c r="AR18" s="29" t="s">
        <v>98</v>
      </c>
      <c r="AS18" s="29">
        <v>614</v>
      </c>
      <c r="AT18" s="29">
        <v>614</v>
      </c>
      <c r="AU18" s="29">
        <v>787.48632189962404</v>
      </c>
      <c r="AV18" s="30" t="s">
        <v>98</v>
      </c>
      <c r="AW18" s="30">
        <v>77.969608223654035</v>
      </c>
      <c r="AX18" s="30">
        <v>77.969608223654035</v>
      </c>
      <c r="AY18" s="29">
        <v>0</v>
      </c>
      <c r="AZ18" s="29">
        <v>663</v>
      </c>
      <c r="BA18" s="29">
        <v>663</v>
      </c>
      <c r="BB18" s="29">
        <v>805.71839385853298</v>
      </c>
      <c r="BC18" s="30">
        <v>0</v>
      </c>
      <c r="BD18" s="30">
        <v>82.286814481786379</v>
      </c>
      <c r="BE18" s="30">
        <v>82.286814481786379</v>
      </c>
      <c r="BF18" s="29">
        <v>0</v>
      </c>
      <c r="BG18" s="29">
        <v>625</v>
      </c>
      <c r="BH18" s="29">
        <v>625</v>
      </c>
      <c r="BI18" s="29">
        <v>739.23861232175796</v>
      </c>
      <c r="BJ18" s="30">
        <v>0</v>
      </c>
      <c r="BK18" s="30">
        <v>84.546449493085333</v>
      </c>
      <c r="BL18" s="30">
        <v>84.546449493085333</v>
      </c>
      <c r="BM18" s="29">
        <v>0</v>
      </c>
      <c r="BN18" s="29">
        <v>761</v>
      </c>
      <c r="BO18" s="29">
        <v>761</v>
      </c>
      <c r="BP18" s="29">
        <v>732.70552950517003</v>
      </c>
      <c r="BQ18" s="30">
        <v>0</v>
      </c>
      <c r="BR18" s="30">
        <v>103.8616428231323</v>
      </c>
      <c r="BS18" s="30">
        <v>103.8616428231323</v>
      </c>
      <c r="BT18" s="29"/>
      <c r="BU18" s="29">
        <v>665</v>
      </c>
      <c r="BV18" s="29">
        <v>665</v>
      </c>
      <c r="BW18" s="29">
        <v>746.96744480000007</v>
      </c>
      <c r="BX18" s="30">
        <f t="shared" si="1"/>
        <v>0</v>
      </c>
      <c r="BY18" s="30">
        <f t="shared" si="2"/>
        <v>89.02663759035083</v>
      </c>
      <c r="BZ18" s="30">
        <f t="shared" si="3"/>
        <v>89.02663759035083</v>
      </c>
      <c r="CA18" s="29"/>
      <c r="CB18" s="29">
        <v>596</v>
      </c>
      <c r="CC18" s="29">
        <v>596</v>
      </c>
      <c r="CD18" s="29">
        <v>804.96401158801496</v>
      </c>
      <c r="CE18" s="30"/>
      <c r="CF18" s="30">
        <v>74.040577146327891</v>
      </c>
      <c r="CG18" s="30">
        <v>74.040577146327891</v>
      </c>
      <c r="CJ18" s="21"/>
      <c r="CK18" s="21"/>
      <c r="CL18" s="21"/>
      <c r="CM18" s="21"/>
      <c r="CN18" s="21"/>
      <c r="CO18" s="21"/>
      <c r="CP18" s="21"/>
    </row>
    <row r="19" spans="1:94">
      <c r="A19" s="28" t="s">
        <v>22</v>
      </c>
      <c r="B19" s="29">
        <v>8</v>
      </c>
      <c r="C19" s="29">
        <v>1497</v>
      </c>
      <c r="D19" s="29">
        <v>1505</v>
      </c>
      <c r="E19" s="29">
        <v>1881.2501200000002</v>
      </c>
      <c r="F19" s="30">
        <v>0.42524914230968924</v>
      </c>
      <c r="G19" s="30">
        <v>79.574745754700587</v>
      </c>
      <c r="H19" s="30">
        <v>79.999994897010282</v>
      </c>
      <c r="I19" s="29">
        <v>22</v>
      </c>
      <c r="J19" s="29">
        <v>1505</v>
      </c>
      <c r="K19" s="29">
        <v>1527</v>
      </c>
      <c r="L19" s="29">
        <v>1784.0368600000002</v>
      </c>
      <c r="M19" s="30">
        <v>1.2331583776806045</v>
      </c>
      <c r="N19" s="30">
        <v>84.35924356405954</v>
      </c>
      <c r="O19" s="30">
        <v>85.592401941740135</v>
      </c>
      <c r="P19" s="29">
        <v>18</v>
      </c>
      <c r="Q19" s="29">
        <v>1368</v>
      </c>
      <c r="R19" s="29">
        <v>1386</v>
      </c>
      <c r="S19" s="29">
        <v>1680.1666</v>
      </c>
      <c r="T19" s="30">
        <v>1.0713223319639851</v>
      </c>
      <c r="U19" s="30">
        <v>81.42049722926285</v>
      </c>
      <c r="V19" s="30">
        <v>82.491819561226848</v>
      </c>
      <c r="W19" s="29">
        <v>28</v>
      </c>
      <c r="X19" s="29">
        <v>1391</v>
      </c>
      <c r="Y19" s="29">
        <v>1419</v>
      </c>
      <c r="Z19" s="29">
        <v>1829.2688849247629</v>
      </c>
      <c r="AA19" s="30">
        <v>1.5306661710999161</v>
      </c>
      <c r="AB19" s="30">
        <v>76.041308714285123</v>
      </c>
      <c r="AC19" s="30">
        <v>77.571974885385046</v>
      </c>
      <c r="AD19" s="29">
        <v>21</v>
      </c>
      <c r="AE19" s="29">
        <v>1440</v>
      </c>
      <c r="AF19" s="29">
        <v>1461</v>
      </c>
      <c r="AG19" s="29">
        <v>1901.7467436402098</v>
      </c>
      <c r="AH19" s="30">
        <v>1.1042479799283398</v>
      </c>
      <c r="AI19" s="30">
        <v>75.719861480800446</v>
      </c>
      <c r="AJ19" s="30">
        <v>76.824109460728778</v>
      </c>
      <c r="AK19" s="29">
        <v>72</v>
      </c>
      <c r="AL19" s="29">
        <v>1571</v>
      </c>
      <c r="AM19" s="29">
        <v>1643</v>
      </c>
      <c r="AN19" s="29">
        <v>1758.9588314687621</v>
      </c>
      <c r="AO19" s="30">
        <v>4.0933305948882674</v>
      </c>
      <c r="AP19" s="30">
        <v>89.314199507909279</v>
      </c>
      <c r="AQ19" s="30">
        <v>93.407530102797551</v>
      </c>
      <c r="AR19" s="29">
        <v>32</v>
      </c>
      <c r="AS19" s="29">
        <v>1534</v>
      </c>
      <c r="AT19" s="29">
        <v>1566</v>
      </c>
      <c r="AU19" s="29">
        <v>1832.9893761759599</v>
      </c>
      <c r="AV19" s="30">
        <v>1.7457820768584815</v>
      </c>
      <c r="AW19" s="30">
        <v>83.688428309403463</v>
      </c>
      <c r="AX19" s="30">
        <v>85.434210386261938</v>
      </c>
      <c r="AY19" s="29">
        <v>28</v>
      </c>
      <c r="AZ19" s="29">
        <v>1643</v>
      </c>
      <c r="BA19" s="29">
        <v>1671</v>
      </c>
      <c r="BB19" s="29">
        <v>1792.5594838550401</v>
      </c>
      <c r="BC19" s="30">
        <v>1.5620123210518961</v>
      </c>
      <c r="BD19" s="30">
        <v>91.656651553152329</v>
      </c>
      <c r="BE19" s="30">
        <v>93.218663874204239</v>
      </c>
      <c r="BF19" s="29">
        <v>22</v>
      </c>
      <c r="BG19" s="29">
        <v>1674</v>
      </c>
      <c r="BH19" s="29">
        <v>1696</v>
      </c>
      <c r="BI19" s="29">
        <v>1856.3966700410001</v>
      </c>
      <c r="BJ19" s="30">
        <v>1.1850915461679916</v>
      </c>
      <c r="BK19" s="30">
        <v>90.174693103873551</v>
      </c>
      <c r="BL19" s="30">
        <v>91.359784650041547</v>
      </c>
      <c r="BM19" s="29">
        <v>33</v>
      </c>
      <c r="BN19" s="29">
        <v>2077</v>
      </c>
      <c r="BO19" s="29">
        <v>2110</v>
      </c>
      <c r="BP19" s="29">
        <v>1845.1597700499101</v>
      </c>
      <c r="BQ19" s="30">
        <v>1.7884630120191369</v>
      </c>
      <c r="BR19" s="30">
        <v>112.56477805950749</v>
      </c>
      <c r="BS19" s="30">
        <v>114.35324107152663</v>
      </c>
      <c r="BT19" s="29">
        <v>27</v>
      </c>
      <c r="BU19" s="29">
        <v>1591</v>
      </c>
      <c r="BV19" s="29">
        <v>1618</v>
      </c>
      <c r="BW19" s="29">
        <v>1800.8602787999998</v>
      </c>
      <c r="BX19" s="30">
        <f t="shared" si="1"/>
        <v>1.4992834434657754</v>
      </c>
      <c r="BY19" s="30">
        <f t="shared" si="2"/>
        <v>88.346665131631426</v>
      </c>
      <c r="BZ19" s="30">
        <f t="shared" si="3"/>
        <v>89.845948575097196</v>
      </c>
      <c r="CA19" s="29">
        <v>18</v>
      </c>
      <c r="CB19" s="29">
        <v>1515</v>
      </c>
      <c r="CC19" s="29">
        <v>1533</v>
      </c>
      <c r="CD19" s="29">
        <v>1758.7670736715841</v>
      </c>
      <c r="CE19" s="30">
        <v>1.0234442223451106</v>
      </c>
      <c r="CF19" s="30">
        <v>86.139888714046805</v>
      </c>
      <c r="CG19" s="30">
        <v>87.16333293639191</v>
      </c>
      <c r="CJ19" s="21"/>
      <c r="CK19" s="21"/>
      <c r="CL19" s="21"/>
      <c r="CM19" s="21"/>
      <c r="CN19" s="21"/>
      <c r="CO19" s="21"/>
      <c r="CP19" s="21"/>
    </row>
    <row r="20" spans="1:94">
      <c r="A20" s="28" t="s">
        <v>23</v>
      </c>
      <c r="B20" s="29" t="s">
        <v>98</v>
      </c>
      <c r="C20" s="29">
        <v>246</v>
      </c>
      <c r="D20" s="29">
        <v>246</v>
      </c>
      <c r="E20" s="29">
        <v>244.82947000000001</v>
      </c>
      <c r="F20" s="30" t="s">
        <v>98</v>
      </c>
      <c r="G20" s="30">
        <v>100.47810012413947</v>
      </c>
      <c r="H20" s="30">
        <v>100.47810012413947</v>
      </c>
      <c r="I20" s="29" t="s">
        <v>98</v>
      </c>
      <c r="J20" s="29">
        <v>270</v>
      </c>
      <c r="K20" s="29">
        <v>270</v>
      </c>
      <c r="L20" s="29">
        <v>266.71065999999996</v>
      </c>
      <c r="M20" s="30" t="s">
        <v>98</v>
      </c>
      <c r="N20" s="30">
        <v>101.23329903649147</v>
      </c>
      <c r="O20" s="30">
        <v>101.23329903649147</v>
      </c>
      <c r="P20" s="29" t="s">
        <v>98</v>
      </c>
      <c r="Q20" s="29">
        <v>220</v>
      </c>
      <c r="R20" s="29">
        <v>220</v>
      </c>
      <c r="S20" s="29">
        <v>251.47648000000001</v>
      </c>
      <c r="T20" s="30" t="s">
        <v>98</v>
      </c>
      <c r="U20" s="30">
        <v>87.48333044903444</v>
      </c>
      <c r="V20" s="30">
        <v>87.48333044903444</v>
      </c>
      <c r="W20" s="29" t="s">
        <v>98</v>
      </c>
      <c r="X20" s="29">
        <v>246</v>
      </c>
      <c r="Y20" s="29">
        <v>246</v>
      </c>
      <c r="Z20" s="29">
        <v>250.721902028106</v>
      </c>
      <c r="AA20" s="30" t="s">
        <v>98</v>
      </c>
      <c r="AB20" s="30">
        <v>98.116677486126974</v>
      </c>
      <c r="AC20" s="30">
        <v>98.116677486126974</v>
      </c>
      <c r="AD20" s="29" t="s">
        <v>98</v>
      </c>
      <c r="AE20" s="29">
        <v>231</v>
      </c>
      <c r="AF20" s="29">
        <v>231</v>
      </c>
      <c r="AG20" s="29">
        <v>238.550597627999</v>
      </c>
      <c r="AH20" s="30" t="s">
        <v>98</v>
      </c>
      <c r="AI20" s="30">
        <v>96.834802468290789</v>
      </c>
      <c r="AJ20" s="30">
        <v>96.834802468290789</v>
      </c>
      <c r="AK20" s="29" t="s">
        <v>98</v>
      </c>
      <c r="AL20" s="29">
        <v>266</v>
      </c>
      <c r="AM20" s="29">
        <v>266</v>
      </c>
      <c r="AN20" s="29">
        <v>222.57136748691698</v>
      </c>
      <c r="AO20" s="30" t="s">
        <v>98</v>
      </c>
      <c r="AP20" s="30">
        <v>119.51222792196565</v>
      </c>
      <c r="AQ20" s="30">
        <v>119.51222792196565</v>
      </c>
      <c r="AR20" s="29" t="s">
        <v>98</v>
      </c>
      <c r="AS20" s="29">
        <v>236</v>
      </c>
      <c r="AT20" s="29">
        <v>236</v>
      </c>
      <c r="AU20" s="29">
        <v>256.64054337091198</v>
      </c>
      <c r="AV20" s="30" t="s">
        <v>98</v>
      </c>
      <c r="AW20" s="30">
        <v>91.957411288254221</v>
      </c>
      <c r="AX20" s="30">
        <v>91.957411288254221</v>
      </c>
      <c r="AY20" s="29">
        <v>0</v>
      </c>
      <c r="AZ20" s="29">
        <v>429</v>
      </c>
      <c r="BA20" s="29">
        <v>429</v>
      </c>
      <c r="BB20" s="29">
        <v>213.49631875805099</v>
      </c>
      <c r="BC20" s="30">
        <v>0</v>
      </c>
      <c r="BD20" s="30">
        <v>200.94023283191729</v>
      </c>
      <c r="BE20" s="30">
        <v>200.94023283191729</v>
      </c>
      <c r="BF20" s="29">
        <v>0</v>
      </c>
      <c r="BG20" s="29">
        <v>243</v>
      </c>
      <c r="BH20" s="29">
        <v>243</v>
      </c>
      <c r="BI20" s="29">
        <v>228.86866578764599</v>
      </c>
      <c r="BJ20" s="30">
        <v>0</v>
      </c>
      <c r="BK20" s="30">
        <v>106.17442941073709</v>
      </c>
      <c r="BL20" s="30">
        <v>106.17442941073709</v>
      </c>
      <c r="BM20" s="29">
        <v>0</v>
      </c>
      <c r="BN20" s="29">
        <v>282</v>
      </c>
      <c r="BO20" s="29">
        <v>282</v>
      </c>
      <c r="BP20" s="29">
        <v>265.74469824607303</v>
      </c>
      <c r="BQ20" s="30">
        <v>0</v>
      </c>
      <c r="BR20" s="30">
        <v>106.11688656865506</v>
      </c>
      <c r="BS20" s="30">
        <v>106.11688656865506</v>
      </c>
      <c r="BT20" s="29"/>
      <c r="BU20" s="29">
        <v>246</v>
      </c>
      <c r="BV20" s="29">
        <v>246</v>
      </c>
      <c r="BW20" s="29">
        <v>222.99596840000001</v>
      </c>
      <c r="BX20" s="30">
        <f t="shared" si="1"/>
        <v>0</v>
      </c>
      <c r="BY20" s="30">
        <f t="shared" si="2"/>
        <v>110.31589573796079</v>
      </c>
      <c r="BZ20" s="30">
        <f t="shared" si="3"/>
        <v>110.31589573796079</v>
      </c>
      <c r="CA20" s="29"/>
      <c r="CB20" s="29">
        <v>245</v>
      </c>
      <c r="CC20" s="29">
        <v>245</v>
      </c>
      <c r="CD20" s="29">
        <v>237.70151872082198</v>
      </c>
      <c r="CE20" s="30"/>
      <c r="CF20" s="30">
        <v>103.07043948160467</v>
      </c>
      <c r="CG20" s="30">
        <v>103.07043948160467</v>
      </c>
      <c r="CJ20" s="21"/>
      <c r="CK20" s="21"/>
      <c r="CL20" s="21"/>
      <c r="CM20" s="21"/>
      <c r="CN20" s="21"/>
      <c r="CO20" s="21"/>
      <c r="CP20" s="21"/>
    </row>
    <row r="21" spans="1:94">
      <c r="A21" s="28" t="s">
        <v>24</v>
      </c>
      <c r="B21" s="29">
        <v>155</v>
      </c>
      <c r="C21" s="29">
        <v>1263</v>
      </c>
      <c r="D21" s="29">
        <v>1418</v>
      </c>
      <c r="E21" s="29">
        <v>1689.4786799999999</v>
      </c>
      <c r="F21" s="30">
        <v>9.1744276997919858</v>
      </c>
      <c r="G21" s="30">
        <v>74.756788289272762</v>
      </c>
      <c r="H21" s="30">
        <v>83.931215989064739</v>
      </c>
      <c r="I21" s="29">
        <v>155</v>
      </c>
      <c r="J21" s="29">
        <v>1360</v>
      </c>
      <c r="K21" s="29">
        <v>1515</v>
      </c>
      <c r="L21" s="29">
        <v>1752.5757699999999</v>
      </c>
      <c r="M21" s="30">
        <v>8.8441254668264655</v>
      </c>
      <c r="N21" s="30">
        <v>77.600068612154786</v>
      </c>
      <c r="O21" s="30">
        <v>86.444194078981255</v>
      </c>
      <c r="P21" s="29">
        <v>150</v>
      </c>
      <c r="Q21" s="29">
        <v>1351</v>
      </c>
      <c r="R21" s="29">
        <v>1501</v>
      </c>
      <c r="S21" s="29">
        <v>1689.44425</v>
      </c>
      <c r="T21" s="30">
        <v>8.8786593579515856</v>
      </c>
      <c r="U21" s="30">
        <v>79.967125283950622</v>
      </c>
      <c r="V21" s="30">
        <v>88.845784641902213</v>
      </c>
      <c r="W21" s="29">
        <v>157</v>
      </c>
      <c r="X21" s="29">
        <v>1332</v>
      </c>
      <c r="Y21" s="29">
        <v>1489</v>
      </c>
      <c r="Z21" s="29">
        <v>1774.4269239682981</v>
      </c>
      <c r="AA21" s="30">
        <v>8.8479270619320793</v>
      </c>
      <c r="AB21" s="30">
        <v>75.066489468111655</v>
      </c>
      <c r="AC21" s="30">
        <v>83.914416530043738</v>
      </c>
      <c r="AD21" s="29">
        <v>146</v>
      </c>
      <c r="AE21" s="29">
        <v>1326</v>
      </c>
      <c r="AF21" s="29">
        <v>1472</v>
      </c>
      <c r="AG21" s="29">
        <v>1842.38680860311</v>
      </c>
      <c r="AH21" s="30">
        <v>7.9245031129318928</v>
      </c>
      <c r="AI21" s="30">
        <v>71.971857039367734</v>
      </c>
      <c r="AJ21" s="30">
        <v>79.896360152299621</v>
      </c>
      <c r="AK21" s="29">
        <v>183</v>
      </c>
      <c r="AL21" s="29">
        <v>1426</v>
      </c>
      <c r="AM21" s="29">
        <v>1609</v>
      </c>
      <c r="AN21" s="29">
        <v>1764.324743743116</v>
      </c>
      <c r="AO21" s="30">
        <v>10.372240181348644</v>
      </c>
      <c r="AP21" s="30">
        <v>80.824122943186723</v>
      </c>
      <c r="AQ21" s="30">
        <v>91.196363124535367</v>
      </c>
      <c r="AR21" s="29">
        <v>159</v>
      </c>
      <c r="AS21" s="29">
        <v>1328</v>
      </c>
      <c r="AT21" s="29">
        <v>1487</v>
      </c>
      <c r="AU21" s="29">
        <v>1819.7060941703201</v>
      </c>
      <c r="AV21" s="30">
        <v>8.7376747546968421</v>
      </c>
      <c r="AW21" s="30">
        <v>72.978818076964828</v>
      </c>
      <c r="AX21" s="30">
        <v>81.716492831661654</v>
      </c>
      <c r="AY21" s="29">
        <v>192</v>
      </c>
      <c r="AZ21" s="29">
        <v>1465</v>
      </c>
      <c r="BA21" s="29">
        <v>1657</v>
      </c>
      <c r="BB21" s="29">
        <v>1675.62186627441</v>
      </c>
      <c r="BC21" s="30">
        <v>11.458432470023455</v>
      </c>
      <c r="BD21" s="30">
        <v>87.430226919710222</v>
      </c>
      <c r="BE21" s="30">
        <v>98.888659389733675</v>
      </c>
      <c r="BF21" s="29">
        <v>205</v>
      </c>
      <c r="BG21" s="29">
        <v>1437</v>
      </c>
      <c r="BH21" s="29">
        <v>1642</v>
      </c>
      <c r="BI21" s="29">
        <v>1732.1015940488401</v>
      </c>
      <c r="BJ21" s="30">
        <v>11.83533348761641</v>
      </c>
      <c r="BK21" s="30">
        <v>82.962801081486731</v>
      </c>
      <c r="BL21" s="30">
        <v>94.798134569103141</v>
      </c>
      <c r="BM21" s="29">
        <v>233</v>
      </c>
      <c r="BN21" s="29">
        <v>1691</v>
      </c>
      <c r="BO21" s="29">
        <v>1924</v>
      </c>
      <c r="BP21" s="29">
        <v>1712.6338192539299</v>
      </c>
      <c r="BQ21" s="30">
        <v>13.604776303057076</v>
      </c>
      <c r="BR21" s="30">
        <v>98.736809993431393</v>
      </c>
      <c r="BS21" s="30">
        <v>112.34158629648847</v>
      </c>
      <c r="BT21" s="29">
        <v>202</v>
      </c>
      <c r="BU21" s="29">
        <v>1580</v>
      </c>
      <c r="BV21" s="29">
        <v>1782</v>
      </c>
      <c r="BW21" s="29">
        <v>1710.5655898999998</v>
      </c>
      <c r="BX21" s="30">
        <f t="shared" si="1"/>
        <v>11.808959632574451</v>
      </c>
      <c r="BY21" s="30">
        <f t="shared" si="2"/>
        <v>92.367109997364523</v>
      </c>
      <c r="BZ21" s="30">
        <f t="shared" si="3"/>
        <v>104.17606962993898</v>
      </c>
      <c r="CA21" s="29">
        <v>222</v>
      </c>
      <c r="CB21" s="29">
        <v>1426</v>
      </c>
      <c r="CC21" s="29">
        <v>1648</v>
      </c>
      <c r="CD21" s="29">
        <v>1776.470283528281</v>
      </c>
      <c r="CE21" s="30">
        <v>12.496690885201954</v>
      </c>
      <c r="CF21" s="30">
        <v>80.271536947288226</v>
      </c>
      <c r="CG21" s="30">
        <v>92.768227832490183</v>
      </c>
      <c r="CJ21" s="21"/>
      <c r="CK21" s="21"/>
      <c r="CL21" s="21"/>
      <c r="CM21" s="21"/>
      <c r="CN21" s="21"/>
      <c r="CO21" s="21"/>
      <c r="CP21" s="21"/>
    </row>
    <row r="22" spans="1:94">
      <c r="A22" s="28" t="s">
        <v>25</v>
      </c>
      <c r="B22" s="29">
        <v>16</v>
      </c>
      <c r="C22" s="29">
        <v>435</v>
      </c>
      <c r="D22" s="29">
        <v>451</v>
      </c>
      <c r="E22" s="29">
        <v>544.00978000000009</v>
      </c>
      <c r="F22" s="30">
        <v>2.9411235952412471</v>
      </c>
      <c r="G22" s="30">
        <v>79.961797745621396</v>
      </c>
      <c r="H22" s="30">
        <v>82.902921340862648</v>
      </c>
      <c r="I22" s="29">
        <v>22</v>
      </c>
      <c r="J22" s="29">
        <v>426</v>
      </c>
      <c r="K22" s="29">
        <v>448</v>
      </c>
      <c r="L22" s="29">
        <v>551.05829999999992</v>
      </c>
      <c r="M22" s="30">
        <v>3.9923180541877339</v>
      </c>
      <c r="N22" s="30">
        <v>77.305795049271566</v>
      </c>
      <c r="O22" s="30">
        <v>81.298113103459301</v>
      </c>
      <c r="P22" s="29">
        <v>18</v>
      </c>
      <c r="Q22" s="29">
        <v>449</v>
      </c>
      <c r="R22" s="29">
        <v>467</v>
      </c>
      <c r="S22" s="29">
        <v>522.73901999999998</v>
      </c>
      <c r="T22" s="30">
        <v>3.44340087717194</v>
      </c>
      <c r="U22" s="30">
        <v>85.893721880566716</v>
      </c>
      <c r="V22" s="30">
        <v>89.337122757738655</v>
      </c>
      <c r="W22" s="29">
        <v>13</v>
      </c>
      <c r="X22" s="29">
        <v>462</v>
      </c>
      <c r="Y22" s="29">
        <v>475</v>
      </c>
      <c r="Z22" s="29">
        <v>617.51812139781498</v>
      </c>
      <c r="AA22" s="30">
        <v>2.1052013778272904</v>
      </c>
      <c r="AB22" s="30">
        <v>74.815618196631391</v>
      </c>
      <c r="AC22" s="30">
        <v>76.92081957445869</v>
      </c>
      <c r="AD22" s="29">
        <v>18</v>
      </c>
      <c r="AE22" s="29">
        <v>419</v>
      </c>
      <c r="AF22" s="29">
        <v>437</v>
      </c>
      <c r="AG22" s="29">
        <v>600.56464546918096</v>
      </c>
      <c r="AH22" s="30">
        <v>2.9971794270270116</v>
      </c>
      <c r="AI22" s="30">
        <v>69.767676662462094</v>
      </c>
      <c r="AJ22" s="30">
        <v>72.764856089489101</v>
      </c>
      <c r="AK22" s="29">
        <v>17</v>
      </c>
      <c r="AL22" s="29">
        <v>446</v>
      </c>
      <c r="AM22" s="29">
        <v>463</v>
      </c>
      <c r="AN22" s="29">
        <v>659.01782112165699</v>
      </c>
      <c r="AO22" s="30">
        <v>2.579596401667223</v>
      </c>
      <c r="AP22" s="30">
        <v>67.676470302563615</v>
      </c>
      <c r="AQ22" s="30">
        <v>70.256066704230832</v>
      </c>
      <c r="AR22" s="29">
        <v>18</v>
      </c>
      <c r="AS22" s="29">
        <v>457</v>
      </c>
      <c r="AT22" s="29">
        <v>475</v>
      </c>
      <c r="AU22" s="29">
        <v>577.89689741690802</v>
      </c>
      <c r="AV22" s="30">
        <v>3.1147424532743924</v>
      </c>
      <c r="AW22" s="30">
        <v>79.079850063688738</v>
      </c>
      <c r="AX22" s="30">
        <v>82.194592516963141</v>
      </c>
      <c r="AY22" s="29">
        <v>22</v>
      </c>
      <c r="AZ22" s="29">
        <v>513</v>
      </c>
      <c r="BA22" s="29">
        <v>535</v>
      </c>
      <c r="BB22" s="29">
        <v>590.09579930596499</v>
      </c>
      <c r="BC22" s="30">
        <v>3.7282082037992934</v>
      </c>
      <c r="BD22" s="30">
        <v>86.935036752228982</v>
      </c>
      <c r="BE22" s="30">
        <v>90.663244956028265</v>
      </c>
      <c r="BF22" s="29">
        <v>15</v>
      </c>
      <c r="BG22" s="29">
        <v>447</v>
      </c>
      <c r="BH22" s="29">
        <v>462</v>
      </c>
      <c r="BI22" s="29">
        <v>575.73680026176305</v>
      </c>
      <c r="BJ22" s="30">
        <v>2.6053571689668158</v>
      </c>
      <c r="BK22" s="30">
        <v>77.639643635211115</v>
      </c>
      <c r="BL22" s="30">
        <v>80.24500080417792</v>
      </c>
      <c r="BM22" s="29">
        <v>33</v>
      </c>
      <c r="BN22" s="29">
        <v>577</v>
      </c>
      <c r="BO22" s="29">
        <v>610</v>
      </c>
      <c r="BP22" s="29">
        <v>551.93646096089196</v>
      </c>
      <c r="BQ22" s="30">
        <v>5.9789490881882958</v>
      </c>
      <c r="BR22" s="30">
        <v>104.54101890559535</v>
      </c>
      <c r="BS22" s="30">
        <v>110.51996799378365</v>
      </c>
      <c r="BT22" s="29">
        <v>32</v>
      </c>
      <c r="BU22" s="29">
        <v>470</v>
      </c>
      <c r="BV22" s="29">
        <v>502</v>
      </c>
      <c r="BW22" s="29">
        <v>525.92935999999997</v>
      </c>
      <c r="BX22" s="30">
        <f t="shared" si="1"/>
        <v>6.0844673132528682</v>
      </c>
      <c r="BY22" s="30">
        <f t="shared" si="2"/>
        <v>89.36561366340149</v>
      </c>
      <c r="BZ22" s="30">
        <f t="shared" si="3"/>
        <v>95.450080976654363</v>
      </c>
      <c r="CA22" s="29">
        <v>31</v>
      </c>
      <c r="CB22" s="29">
        <v>485</v>
      </c>
      <c r="CC22" s="29">
        <v>516</v>
      </c>
      <c r="CD22" s="29">
        <v>551.96063979228506</v>
      </c>
      <c r="CE22" s="30">
        <v>5.6163425007380932</v>
      </c>
      <c r="CF22" s="30">
        <v>87.868584285741136</v>
      </c>
      <c r="CG22" s="30">
        <v>93.484926786479221</v>
      </c>
      <c r="CJ22" s="21"/>
      <c r="CK22" s="21"/>
      <c r="CL22" s="21"/>
      <c r="CM22" s="21"/>
      <c r="CN22" s="21"/>
      <c r="CO22" s="21"/>
      <c r="CP22" s="21"/>
    </row>
    <row r="23" spans="1:94">
      <c r="A23" s="28" t="s">
        <v>26</v>
      </c>
      <c r="B23" s="29" t="s">
        <v>98</v>
      </c>
      <c r="C23" s="29">
        <v>483</v>
      </c>
      <c r="D23" s="29">
        <v>483</v>
      </c>
      <c r="E23" s="29">
        <v>535.76348000000007</v>
      </c>
      <c r="F23" s="30" t="s">
        <v>98</v>
      </c>
      <c r="G23" s="30">
        <v>90.151721427522446</v>
      </c>
      <c r="H23" s="30">
        <v>90.151721427522446</v>
      </c>
      <c r="I23" s="29" t="s">
        <v>98</v>
      </c>
      <c r="J23" s="29">
        <v>466</v>
      </c>
      <c r="K23" s="29">
        <v>466</v>
      </c>
      <c r="L23" s="29">
        <v>580.59143999999992</v>
      </c>
      <c r="M23" s="30" t="s">
        <v>98</v>
      </c>
      <c r="N23" s="30">
        <v>80.262981486602698</v>
      </c>
      <c r="O23" s="30">
        <v>80.262981486602698</v>
      </c>
      <c r="P23" s="29" t="s">
        <v>98</v>
      </c>
      <c r="Q23" s="29">
        <v>537</v>
      </c>
      <c r="R23" s="29">
        <v>537</v>
      </c>
      <c r="S23" s="29">
        <v>579.48342000000002</v>
      </c>
      <c r="T23" s="30" t="s">
        <v>98</v>
      </c>
      <c r="U23" s="30">
        <v>92.668742791640184</v>
      </c>
      <c r="V23" s="30">
        <v>92.668742791640184</v>
      </c>
      <c r="W23" s="29" t="s">
        <v>98</v>
      </c>
      <c r="X23" s="29">
        <v>584</v>
      </c>
      <c r="Y23" s="29">
        <v>584</v>
      </c>
      <c r="Z23" s="29">
        <v>603.268230798471</v>
      </c>
      <c r="AA23" s="30" t="s">
        <v>98</v>
      </c>
      <c r="AB23" s="30">
        <v>96.806025940903922</v>
      </c>
      <c r="AC23" s="30">
        <v>96.806025940903922</v>
      </c>
      <c r="AD23" s="29" t="s">
        <v>98</v>
      </c>
      <c r="AE23" s="29">
        <v>560</v>
      </c>
      <c r="AF23" s="29">
        <v>560</v>
      </c>
      <c r="AG23" s="29">
        <v>598.65806043027305</v>
      </c>
      <c r="AH23" s="30" t="s">
        <v>98</v>
      </c>
      <c r="AI23" s="30">
        <v>93.542547409703573</v>
      </c>
      <c r="AJ23" s="30">
        <v>93.542547409703573</v>
      </c>
      <c r="AK23" s="29" t="s">
        <v>98</v>
      </c>
      <c r="AL23" s="29">
        <v>621</v>
      </c>
      <c r="AM23" s="29">
        <v>621</v>
      </c>
      <c r="AN23" s="29">
        <v>587.66069869729108</v>
      </c>
      <c r="AO23" s="30" t="s">
        <v>98</v>
      </c>
      <c r="AP23" s="30">
        <v>105.67322289488041</v>
      </c>
      <c r="AQ23" s="30">
        <v>105.67322289488041</v>
      </c>
      <c r="AR23" s="29" t="s">
        <v>98</v>
      </c>
      <c r="AS23" s="29">
        <v>633</v>
      </c>
      <c r="AT23" s="29">
        <v>633</v>
      </c>
      <c r="AU23" s="29">
        <v>624.22064962163495</v>
      </c>
      <c r="AV23" s="30" t="s">
        <v>98</v>
      </c>
      <c r="AW23" s="30">
        <v>101.40644984809242</v>
      </c>
      <c r="AX23" s="30">
        <v>101.40644984809242</v>
      </c>
      <c r="AY23" s="29">
        <v>0</v>
      </c>
      <c r="AZ23" s="29">
        <v>632</v>
      </c>
      <c r="BA23" s="29">
        <v>632</v>
      </c>
      <c r="BB23" s="29">
        <v>551.51616665537802</v>
      </c>
      <c r="BC23" s="30">
        <v>0</v>
      </c>
      <c r="BD23" s="30">
        <v>114.59319566871615</v>
      </c>
      <c r="BE23" s="30">
        <v>114.59319566871615</v>
      </c>
      <c r="BF23" s="29">
        <v>0</v>
      </c>
      <c r="BG23" s="29">
        <v>660</v>
      </c>
      <c r="BH23" s="29">
        <v>660</v>
      </c>
      <c r="BI23" s="29">
        <v>583.16829512822801</v>
      </c>
      <c r="BJ23" s="30">
        <v>0</v>
      </c>
      <c r="BK23" s="30">
        <v>113.17487687750207</v>
      </c>
      <c r="BL23" s="30">
        <v>113.17487687750207</v>
      </c>
      <c r="BM23" s="29">
        <v>0</v>
      </c>
      <c r="BN23" s="29">
        <v>713</v>
      </c>
      <c r="BO23" s="29">
        <v>713</v>
      </c>
      <c r="BP23" s="29">
        <v>569.61041784892302</v>
      </c>
      <c r="BQ23" s="30">
        <v>0</v>
      </c>
      <c r="BR23" s="30">
        <v>125.1732724082845</v>
      </c>
      <c r="BS23" s="30">
        <v>125.1732724082845</v>
      </c>
      <c r="BT23" s="29"/>
      <c r="BU23" s="29">
        <v>646</v>
      </c>
      <c r="BV23" s="29">
        <v>646</v>
      </c>
      <c r="BW23" s="29">
        <v>518.49582450000003</v>
      </c>
      <c r="BX23" s="30">
        <f t="shared" si="1"/>
        <v>0</v>
      </c>
      <c r="BY23" s="30">
        <f t="shared" si="2"/>
        <v>124.59116727178194</v>
      </c>
      <c r="BZ23" s="30">
        <f t="shared" si="3"/>
        <v>124.59116727178194</v>
      </c>
      <c r="CA23" s="29"/>
      <c r="CB23" s="29">
        <v>599</v>
      </c>
      <c r="CC23" s="29">
        <v>599</v>
      </c>
      <c r="CD23" s="29">
        <v>590.24692548919904</v>
      </c>
      <c r="CE23" s="30"/>
      <c r="CF23" s="30">
        <v>101.48295130949583</v>
      </c>
      <c r="CG23" s="30">
        <v>101.48295130949583</v>
      </c>
      <c r="CJ23" s="21"/>
      <c r="CK23" s="21"/>
      <c r="CL23" s="21"/>
      <c r="CM23" s="21"/>
      <c r="CN23" s="21"/>
      <c r="CO23" s="21"/>
      <c r="CP23" s="21"/>
    </row>
    <row r="24" spans="1:94">
      <c r="A24" s="28" t="s">
        <v>27</v>
      </c>
      <c r="B24" s="29">
        <v>99</v>
      </c>
      <c r="C24" s="29">
        <v>1982</v>
      </c>
      <c r="D24" s="29">
        <v>2081</v>
      </c>
      <c r="E24" s="29">
        <v>3449.7790500000001</v>
      </c>
      <c r="F24" s="30">
        <v>2.8697490060993909</v>
      </c>
      <c r="G24" s="30">
        <v>57.452954849383751</v>
      </c>
      <c r="H24" s="30">
        <v>60.322703855483148</v>
      </c>
      <c r="I24" s="29">
        <v>105</v>
      </c>
      <c r="J24" s="29">
        <v>2116</v>
      </c>
      <c r="K24" s="29">
        <v>2221</v>
      </c>
      <c r="L24" s="29">
        <v>3314.7781100000002</v>
      </c>
      <c r="M24" s="30">
        <v>3.1676328404376966</v>
      </c>
      <c r="N24" s="30">
        <v>63.835343717773007</v>
      </c>
      <c r="O24" s="30">
        <v>67.002976558210705</v>
      </c>
      <c r="P24" s="29">
        <v>111</v>
      </c>
      <c r="Q24" s="29">
        <v>2282</v>
      </c>
      <c r="R24" s="29">
        <v>2393</v>
      </c>
      <c r="S24" s="29">
        <v>3207.5982899999999</v>
      </c>
      <c r="T24" s="30">
        <v>3.4605330831498851</v>
      </c>
      <c r="U24" s="30">
        <v>71.143572033766105</v>
      </c>
      <c r="V24" s="30">
        <v>74.604105116916003</v>
      </c>
      <c r="W24" s="29">
        <v>134</v>
      </c>
      <c r="X24" s="29">
        <v>2426</v>
      </c>
      <c r="Y24" s="29">
        <v>2560</v>
      </c>
      <c r="Z24" s="29">
        <v>3534.9283587203699</v>
      </c>
      <c r="AA24" s="30">
        <v>3.7907416049729359</v>
      </c>
      <c r="AB24" s="30">
        <v>68.629396519883144</v>
      </c>
      <c r="AC24" s="30">
        <v>72.420138124856081</v>
      </c>
      <c r="AD24" s="29">
        <v>93</v>
      </c>
      <c r="AE24" s="29">
        <v>2358</v>
      </c>
      <c r="AF24" s="29">
        <v>2451</v>
      </c>
      <c r="AG24" s="29">
        <v>3609.5157361429601</v>
      </c>
      <c r="AH24" s="30">
        <v>2.5765229132752725</v>
      </c>
      <c r="AI24" s="30">
        <v>65.327322897882723</v>
      </c>
      <c r="AJ24" s="30">
        <v>67.903845811157993</v>
      </c>
      <c r="AK24" s="29">
        <v>112</v>
      </c>
      <c r="AL24" s="29">
        <v>2551</v>
      </c>
      <c r="AM24" s="29">
        <v>2663</v>
      </c>
      <c r="AN24" s="29">
        <v>3527.1661525876998</v>
      </c>
      <c r="AO24" s="30">
        <v>3.1753536735951999</v>
      </c>
      <c r="AP24" s="30">
        <v>72.324350190547818</v>
      </c>
      <c r="AQ24" s="30">
        <v>75.499703864143015</v>
      </c>
      <c r="AR24" s="29">
        <v>108</v>
      </c>
      <c r="AS24" s="29">
        <v>2622</v>
      </c>
      <c r="AT24" s="29">
        <v>2730</v>
      </c>
      <c r="AU24" s="29">
        <v>3531.6751692364601</v>
      </c>
      <c r="AV24" s="30">
        <v>3.0580388859304222</v>
      </c>
      <c r="AW24" s="30">
        <v>74.242388508421925</v>
      </c>
      <c r="AX24" s="30">
        <v>77.30042739435234</v>
      </c>
      <c r="AY24" s="29">
        <v>131</v>
      </c>
      <c r="AZ24" s="29">
        <v>2858</v>
      </c>
      <c r="BA24" s="29">
        <v>2989</v>
      </c>
      <c r="BB24" s="29">
        <v>3483.9466827639098</v>
      </c>
      <c r="BC24" s="30">
        <v>3.7601034667980087</v>
      </c>
      <c r="BD24" s="30">
        <v>82.033402351974885</v>
      </c>
      <c r="BE24" s="30">
        <v>85.793505818772886</v>
      </c>
      <c r="BF24" s="29">
        <v>120</v>
      </c>
      <c r="BG24" s="29">
        <v>2688</v>
      </c>
      <c r="BH24" s="29">
        <v>2808</v>
      </c>
      <c r="BI24" s="29">
        <v>3611.6290934523699</v>
      </c>
      <c r="BJ24" s="30">
        <v>3.3226003250874125</v>
      </c>
      <c r="BK24" s="30">
        <v>74.426247281958041</v>
      </c>
      <c r="BL24" s="30">
        <v>77.748847607045448</v>
      </c>
      <c r="BM24" s="29">
        <v>136</v>
      </c>
      <c r="BN24" s="29">
        <v>3143</v>
      </c>
      <c r="BO24" s="29">
        <v>3279</v>
      </c>
      <c r="BP24" s="29">
        <v>3481.4321572733202</v>
      </c>
      <c r="BQ24" s="30">
        <v>3.9064383235465967</v>
      </c>
      <c r="BR24" s="30">
        <v>90.278938609609952</v>
      </c>
      <c r="BS24" s="30">
        <v>94.185376933156547</v>
      </c>
      <c r="BT24" s="29">
        <v>128</v>
      </c>
      <c r="BU24" s="29">
        <v>2727</v>
      </c>
      <c r="BV24" s="29">
        <v>2855</v>
      </c>
      <c r="BW24" s="29">
        <v>3411.076215</v>
      </c>
      <c r="BX24" s="30">
        <f t="shared" si="1"/>
        <v>3.7524813851161634</v>
      </c>
      <c r="BY24" s="30">
        <f t="shared" si="2"/>
        <v>79.945443259467012</v>
      </c>
      <c r="BZ24" s="30">
        <f t="shared" si="3"/>
        <v>83.697924644583182</v>
      </c>
      <c r="CA24" s="29">
        <v>124</v>
      </c>
      <c r="CB24" s="29">
        <v>2607</v>
      </c>
      <c r="CC24" s="29">
        <v>2731</v>
      </c>
      <c r="CD24" s="29">
        <v>3321.3362381597599</v>
      </c>
      <c r="CE24" s="30">
        <v>3.7334371201364487</v>
      </c>
      <c r="CF24" s="30">
        <v>78.492504614481632</v>
      </c>
      <c r="CG24" s="30">
        <v>82.225941734618075</v>
      </c>
      <c r="CJ24" s="21"/>
      <c r="CK24" s="21"/>
      <c r="CL24" s="21"/>
      <c r="CM24" s="21"/>
      <c r="CN24" s="21"/>
      <c r="CO24" s="21"/>
      <c r="CP24" s="21"/>
    </row>
    <row r="25" spans="1:94">
      <c r="A25" s="28" t="s">
        <v>28</v>
      </c>
      <c r="B25" s="29">
        <v>141</v>
      </c>
      <c r="C25" s="29">
        <v>2568</v>
      </c>
      <c r="D25" s="29">
        <v>2709</v>
      </c>
      <c r="E25" s="29">
        <v>3367.2971499999999</v>
      </c>
      <c r="F25" s="30">
        <v>4.1873346401876059</v>
      </c>
      <c r="G25" s="30">
        <v>76.262945787246608</v>
      </c>
      <c r="H25" s="30">
        <v>80.450280427434222</v>
      </c>
      <c r="I25" s="29">
        <v>177</v>
      </c>
      <c r="J25" s="29">
        <v>2849</v>
      </c>
      <c r="K25" s="29">
        <v>3026</v>
      </c>
      <c r="L25" s="29">
        <v>3290.4049599999998</v>
      </c>
      <c r="M25" s="30">
        <v>5.3792770844838511</v>
      </c>
      <c r="N25" s="30">
        <v>86.585087083019715</v>
      </c>
      <c r="O25" s="30">
        <v>91.964364167503561</v>
      </c>
      <c r="P25" s="29">
        <v>180</v>
      </c>
      <c r="Q25" s="29">
        <v>2641</v>
      </c>
      <c r="R25" s="29">
        <v>2821</v>
      </c>
      <c r="S25" s="29">
        <v>3248.0884299999998</v>
      </c>
      <c r="T25" s="30">
        <v>5.5417210423670644</v>
      </c>
      <c r="U25" s="30">
        <v>81.309362627174536</v>
      </c>
      <c r="V25" s="30">
        <v>86.851083669541609</v>
      </c>
      <c r="W25" s="29">
        <v>183</v>
      </c>
      <c r="X25" s="29">
        <v>2798</v>
      </c>
      <c r="Y25" s="29">
        <v>2981</v>
      </c>
      <c r="Z25" s="29">
        <v>3571.8313417920299</v>
      </c>
      <c r="AA25" s="30">
        <v>5.1234222024656617</v>
      </c>
      <c r="AB25" s="30">
        <v>78.335165696715421</v>
      </c>
      <c r="AC25" s="30">
        <v>83.458587899181069</v>
      </c>
      <c r="AD25" s="29">
        <v>164</v>
      </c>
      <c r="AE25" s="29">
        <v>2445</v>
      </c>
      <c r="AF25" s="29">
        <v>2609</v>
      </c>
      <c r="AG25" s="29">
        <v>3588.7558245180398</v>
      </c>
      <c r="AH25" s="30">
        <v>4.5698288771715125</v>
      </c>
      <c r="AI25" s="30">
        <v>68.129461004172853</v>
      </c>
      <c r="AJ25" s="30">
        <v>72.69928988134437</v>
      </c>
      <c r="AK25" s="29">
        <v>181</v>
      </c>
      <c r="AL25" s="29">
        <v>2794</v>
      </c>
      <c r="AM25" s="29">
        <v>2975</v>
      </c>
      <c r="AN25" s="29">
        <v>3379.5752006411799</v>
      </c>
      <c r="AO25" s="30">
        <v>5.3557026920324287</v>
      </c>
      <c r="AP25" s="30">
        <v>82.673112273693931</v>
      </c>
      <c r="AQ25" s="30">
        <v>88.028814965726383</v>
      </c>
      <c r="AR25" s="29">
        <v>191</v>
      </c>
      <c r="AS25" s="29">
        <v>2459</v>
      </c>
      <c r="AT25" s="29">
        <v>2650</v>
      </c>
      <c r="AU25" s="29">
        <v>3503.1791515053501</v>
      </c>
      <c r="AV25" s="30">
        <v>5.45219047441309</v>
      </c>
      <c r="AW25" s="30">
        <v>70.193384170585276</v>
      </c>
      <c r="AX25" s="30">
        <v>75.645574644998376</v>
      </c>
      <c r="AY25" s="29">
        <v>252</v>
      </c>
      <c r="AZ25" s="29">
        <v>3075</v>
      </c>
      <c r="BA25" s="29">
        <v>3327</v>
      </c>
      <c r="BB25" s="29">
        <v>3335.84268682119</v>
      </c>
      <c r="BC25" s="30">
        <v>7.5543130674467527</v>
      </c>
      <c r="BD25" s="30">
        <v>92.180605882534778</v>
      </c>
      <c r="BE25" s="30">
        <v>99.734918949981534</v>
      </c>
      <c r="BF25" s="29">
        <v>266</v>
      </c>
      <c r="BG25" s="29">
        <v>2939</v>
      </c>
      <c r="BH25" s="29">
        <v>3205</v>
      </c>
      <c r="BI25" s="29">
        <v>3201.9600206822201</v>
      </c>
      <c r="BJ25" s="30">
        <v>8.3074116566678793</v>
      </c>
      <c r="BK25" s="30">
        <v>91.787529544913156</v>
      </c>
      <c r="BL25" s="30">
        <v>100.09494120158102</v>
      </c>
      <c r="BM25" s="29">
        <v>268</v>
      </c>
      <c r="BN25" s="29">
        <v>3888</v>
      </c>
      <c r="BO25" s="29">
        <v>4156</v>
      </c>
      <c r="BP25" s="29">
        <v>3311.60442148114</v>
      </c>
      <c r="BQ25" s="30">
        <v>8.0927540216332652</v>
      </c>
      <c r="BR25" s="30">
        <v>117.40532700041095</v>
      </c>
      <c r="BS25" s="30">
        <v>125.49808102204423</v>
      </c>
      <c r="BT25" s="29">
        <v>222</v>
      </c>
      <c r="BU25" s="29">
        <v>3034</v>
      </c>
      <c r="BV25" s="29">
        <v>3256</v>
      </c>
      <c r="BW25" s="29">
        <v>3233.315818</v>
      </c>
      <c r="BX25" s="30">
        <f t="shared" si="1"/>
        <v>6.8660165754337088</v>
      </c>
      <c r="BY25" s="30">
        <f t="shared" si="2"/>
        <v>93.835559864260688</v>
      </c>
      <c r="BZ25" s="30">
        <f t="shared" si="3"/>
        <v>100.70157643969439</v>
      </c>
      <c r="CA25" s="29">
        <v>212</v>
      </c>
      <c r="CB25" s="29">
        <v>2920</v>
      </c>
      <c r="CC25" s="29">
        <v>3132</v>
      </c>
      <c r="CD25" s="29">
        <v>3540.6322035805297</v>
      </c>
      <c r="CE25" s="30">
        <v>5.9876312423982103</v>
      </c>
      <c r="CF25" s="30">
        <v>82.471147300956488</v>
      </c>
      <c r="CG25" s="30">
        <v>88.458778543354697</v>
      </c>
      <c r="CJ25" s="21"/>
      <c r="CK25" s="21"/>
      <c r="CL25" s="21"/>
      <c r="CM25" s="21"/>
      <c r="CN25" s="21"/>
      <c r="CO25" s="21"/>
      <c r="CP25" s="21"/>
    </row>
    <row r="26" spans="1:94">
      <c r="A26" s="28" t="s">
        <v>29</v>
      </c>
      <c r="B26" s="29" t="s">
        <v>98</v>
      </c>
      <c r="C26" s="29">
        <v>292</v>
      </c>
      <c r="D26" s="29">
        <v>292</v>
      </c>
      <c r="E26" s="29">
        <v>401.04372999999998</v>
      </c>
      <c r="F26" s="30" t="s">
        <v>98</v>
      </c>
      <c r="G26" s="30">
        <v>72.810015007590323</v>
      </c>
      <c r="H26" s="30">
        <v>72.810015007590323</v>
      </c>
      <c r="I26" s="29" t="s">
        <v>98</v>
      </c>
      <c r="J26" s="29">
        <v>317</v>
      </c>
      <c r="K26" s="29">
        <v>317</v>
      </c>
      <c r="L26" s="29">
        <v>385.00207</v>
      </c>
      <c r="M26" s="30" t="s">
        <v>98</v>
      </c>
      <c r="N26" s="30">
        <v>82.337219641442445</v>
      </c>
      <c r="O26" s="30">
        <v>82.337219641442445</v>
      </c>
      <c r="P26" s="29" t="s">
        <v>98</v>
      </c>
      <c r="Q26" s="29">
        <v>337</v>
      </c>
      <c r="R26" s="29">
        <v>337</v>
      </c>
      <c r="S26" s="29">
        <v>359.89476000000002</v>
      </c>
      <c r="T26" s="30" t="s">
        <v>98</v>
      </c>
      <c r="U26" s="30">
        <v>93.638484761489721</v>
      </c>
      <c r="V26" s="30">
        <v>93.638484761489721</v>
      </c>
      <c r="W26" s="29" t="s">
        <v>98</v>
      </c>
      <c r="X26" s="29">
        <v>309</v>
      </c>
      <c r="Y26" s="29">
        <v>309</v>
      </c>
      <c r="Z26" s="29">
        <v>432.65854450048096</v>
      </c>
      <c r="AA26" s="30" t="s">
        <v>98</v>
      </c>
      <c r="AB26" s="30">
        <v>71.418906185419502</v>
      </c>
      <c r="AC26" s="30">
        <v>71.418906185419502</v>
      </c>
      <c r="AD26" s="29" t="s">
        <v>98</v>
      </c>
      <c r="AE26" s="29">
        <v>346</v>
      </c>
      <c r="AF26" s="29">
        <v>346</v>
      </c>
      <c r="AG26" s="29">
        <v>439.013666202943</v>
      </c>
      <c r="AH26" s="30" t="s">
        <v>98</v>
      </c>
      <c r="AI26" s="30">
        <v>78.813036275744196</v>
      </c>
      <c r="AJ26" s="30">
        <v>78.813036275744196</v>
      </c>
      <c r="AK26" s="29" t="s">
        <v>98</v>
      </c>
      <c r="AL26" s="29">
        <v>337</v>
      </c>
      <c r="AM26" s="29">
        <v>337</v>
      </c>
      <c r="AN26" s="29">
        <v>436.43286604447098</v>
      </c>
      <c r="AO26" s="30" t="s">
        <v>98</v>
      </c>
      <c r="AP26" s="30">
        <v>77.216916098537098</v>
      </c>
      <c r="AQ26" s="30">
        <v>77.216916098537098</v>
      </c>
      <c r="AR26" s="29" t="s">
        <v>98</v>
      </c>
      <c r="AS26" s="29">
        <v>391</v>
      </c>
      <c r="AT26" s="29">
        <v>391</v>
      </c>
      <c r="AU26" s="29">
        <v>458.98675485621101</v>
      </c>
      <c r="AV26" s="30" t="s">
        <v>98</v>
      </c>
      <c r="AW26" s="30">
        <v>85.187643404326664</v>
      </c>
      <c r="AX26" s="30">
        <v>85.187643404326664</v>
      </c>
      <c r="AY26" s="29">
        <v>0</v>
      </c>
      <c r="AZ26" s="29">
        <v>382</v>
      </c>
      <c r="BA26" s="29">
        <v>382</v>
      </c>
      <c r="BB26" s="29">
        <v>437.20126641412998</v>
      </c>
      <c r="BC26" s="30">
        <v>0</v>
      </c>
      <c r="BD26" s="30">
        <v>87.373946359560236</v>
      </c>
      <c r="BE26" s="30">
        <v>87.373946359560236</v>
      </c>
      <c r="BF26" s="29">
        <v>0</v>
      </c>
      <c r="BG26" s="29">
        <v>341</v>
      </c>
      <c r="BH26" s="29">
        <v>341</v>
      </c>
      <c r="BI26" s="29">
        <v>439.11011922916799</v>
      </c>
      <c r="BJ26" s="30">
        <v>0</v>
      </c>
      <c r="BK26" s="30">
        <v>77.657058005997541</v>
      </c>
      <c r="BL26" s="30">
        <v>77.657058005997541</v>
      </c>
      <c r="BM26" s="29">
        <v>0</v>
      </c>
      <c r="BN26" s="29">
        <v>444</v>
      </c>
      <c r="BO26" s="29">
        <v>444</v>
      </c>
      <c r="BP26" s="29">
        <v>389.64053616232502</v>
      </c>
      <c r="BQ26" s="30">
        <v>0</v>
      </c>
      <c r="BR26" s="30">
        <v>113.95118289618324</v>
      </c>
      <c r="BS26" s="30">
        <v>113.95118289618324</v>
      </c>
      <c r="BT26" s="29"/>
      <c r="BU26" s="29">
        <v>375</v>
      </c>
      <c r="BV26" s="29">
        <v>375</v>
      </c>
      <c r="BW26" s="29">
        <v>389.72794269999997</v>
      </c>
      <c r="BX26" s="30">
        <f t="shared" si="1"/>
        <v>0</v>
      </c>
      <c r="BY26" s="30">
        <f t="shared" si="2"/>
        <v>96.220968248269273</v>
      </c>
      <c r="BZ26" s="30">
        <f t="shared" si="3"/>
        <v>96.220968248269273</v>
      </c>
      <c r="CA26" s="29"/>
      <c r="CB26" s="29">
        <v>336</v>
      </c>
      <c r="CC26" s="29">
        <v>336</v>
      </c>
      <c r="CD26" s="29">
        <v>420.472898181132</v>
      </c>
      <c r="CE26" s="30"/>
      <c r="CF26" s="30">
        <v>79.91002546262979</v>
      </c>
      <c r="CG26" s="30">
        <v>79.91002546262979</v>
      </c>
      <c r="CJ26" s="21"/>
      <c r="CK26" s="21"/>
      <c r="CL26" s="21"/>
      <c r="CM26" s="21"/>
      <c r="CN26" s="21"/>
      <c r="CO26" s="21"/>
      <c r="CP26" s="21"/>
    </row>
    <row r="27" spans="1:94">
      <c r="A27" s="28" t="s">
        <v>30</v>
      </c>
      <c r="B27" s="29">
        <v>877</v>
      </c>
      <c r="C27" s="29">
        <v>7114</v>
      </c>
      <c r="D27" s="29">
        <v>7991</v>
      </c>
      <c r="E27" s="29">
        <v>9683.4462400000011</v>
      </c>
      <c r="F27" s="30">
        <v>9.0566930229583225</v>
      </c>
      <c r="G27" s="30">
        <v>73.465580576197837</v>
      </c>
      <c r="H27" s="30">
        <v>82.522273599156151</v>
      </c>
      <c r="I27" s="29">
        <v>917</v>
      </c>
      <c r="J27" s="29">
        <v>7270</v>
      </c>
      <c r="K27" s="29">
        <v>8187</v>
      </c>
      <c r="L27" s="29">
        <v>9697.1768499999998</v>
      </c>
      <c r="M27" s="30">
        <v>9.4563604870215396</v>
      </c>
      <c r="N27" s="30">
        <v>74.970273435819621</v>
      </c>
      <c r="O27" s="30">
        <v>84.426633922841162</v>
      </c>
      <c r="P27" s="29">
        <v>827</v>
      </c>
      <c r="Q27" s="29">
        <v>7465</v>
      </c>
      <c r="R27" s="29">
        <v>8292</v>
      </c>
      <c r="S27" s="29">
        <v>9875.592270000001</v>
      </c>
      <c r="T27" s="30">
        <v>8.3741812884707105</v>
      </c>
      <c r="U27" s="30">
        <v>75.590403045264637</v>
      </c>
      <c r="V27" s="30">
        <v>83.964584333735345</v>
      </c>
      <c r="W27" s="29">
        <v>967</v>
      </c>
      <c r="X27" s="29">
        <v>7889</v>
      </c>
      <c r="Y27" s="29">
        <v>8856</v>
      </c>
      <c r="Z27" s="29">
        <v>11186.21407499708</v>
      </c>
      <c r="AA27" s="30">
        <v>8.6445690518420761</v>
      </c>
      <c r="AB27" s="30">
        <v>70.524307393983605</v>
      </c>
      <c r="AC27" s="30">
        <v>79.168876445825674</v>
      </c>
      <c r="AD27" s="29">
        <v>937</v>
      </c>
      <c r="AE27" s="29">
        <v>7903</v>
      </c>
      <c r="AF27" s="29">
        <v>8840</v>
      </c>
      <c r="AG27" s="29">
        <v>11419.88117135701</v>
      </c>
      <c r="AH27" s="30">
        <v>8.2049890532149679</v>
      </c>
      <c r="AI27" s="30">
        <v>69.20387245203618</v>
      </c>
      <c r="AJ27" s="30">
        <v>77.408861505251153</v>
      </c>
      <c r="AK27" s="29">
        <v>1039</v>
      </c>
      <c r="AL27" s="29">
        <v>8428</v>
      </c>
      <c r="AM27" s="29">
        <v>9467</v>
      </c>
      <c r="AN27" s="29">
        <v>11518.53704256811</v>
      </c>
      <c r="AO27" s="30">
        <v>9.0202427283973048</v>
      </c>
      <c r="AP27" s="30">
        <v>73.169014162591424</v>
      </c>
      <c r="AQ27" s="30">
        <v>82.18925689098873</v>
      </c>
      <c r="AR27" s="29">
        <v>1056</v>
      </c>
      <c r="AS27" s="29">
        <v>8553</v>
      </c>
      <c r="AT27" s="29">
        <v>9609</v>
      </c>
      <c r="AU27" s="29">
        <v>11678.477134541101</v>
      </c>
      <c r="AV27" s="30">
        <v>9.042274843153125</v>
      </c>
      <c r="AW27" s="30">
        <v>73.237288573379431</v>
      </c>
      <c r="AX27" s="30">
        <v>82.279563416532568</v>
      </c>
      <c r="AY27" s="29">
        <v>1124</v>
      </c>
      <c r="AZ27" s="29">
        <v>8780</v>
      </c>
      <c r="BA27" s="29">
        <v>9904</v>
      </c>
      <c r="BB27" s="29">
        <v>11342.596344584201</v>
      </c>
      <c r="BC27" s="30">
        <v>9.9095477424503535</v>
      </c>
      <c r="BD27" s="30">
        <v>77.407321333375535</v>
      </c>
      <c r="BE27" s="30">
        <v>87.316869075825892</v>
      </c>
      <c r="BF27" s="29">
        <v>1090</v>
      </c>
      <c r="BG27" s="29">
        <v>8759</v>
      </c>
      <c r="BH27" s="29">
        <v>9849</v>
      </c>
      <c r="BI27" s="29">
        <v>11218.2692965268</v>
      </c>
      <c r="BJ27" s="30">
        <v>9.716293763223053</v>
      </c>
      <c r="BK27" s="30">
        <v>78.077997313826344</v>
      </c>
      <c r="BL27" s="30">
        <v>87.794291077049394</v>
      </c>
      <c r="BM27" s="29">
        <v>1212</v>
      </c>
      <c r="BN27" s="29">
        <v>10069</v>
      </c>
      <c r="BO27" s="29">
        <v>11281</v>
      </c>
      <c r="BP27" s="29">
        <v>10862.029098663799</v>
      </c>
      <c r="BQ27" s="30">
        <v>11.158136191598816</v>
      </c>
      <c r="BR27" s="30">
        <v>92.699070390436034</v>
      </c>
      <c r="BS27" s="30">
        <v>103.85720658203485</v>
      </c>
      <c r="BT27" s="29">
        <v>1147</v>
      </c>
      <c r="BU27" s="29">
        <v>9457</v>
      </c>
      <c r="BV27" s="29">
        <v>10604</v>
      </c>
      <c r="BW27" s="29">
        <v>10918.975664000001</v>
      </c>
      <c r="BX27" s="30">
        <f t="shared" si="1"/>
        <v>10.504648378159439</v>
      </c>
      <c r="BY27" s="30">
        <f t="shared" si="2"/>
        <v>86.61068850240089</v>
      </c>
      <c r="BZ27" s="30">
        <f t="shared" si="3"/>
        <v>97.115336880560321</v>
      </c>
      <c r="CA27" s="29">
        <v>1101</v>
      </c>
      <c r="CB27" s="29">
        <v>8445</v>
      </c>
      <c r="CC27" s="29">
        <v>9546</v>
      </c>
      <c r="CD27" s="29">
        <v>11065.19669041395</v>
      </c>
      <c r="CE27" s="30">
        <v>9.9501168465791778</v>
      </c>
      <c r="CF27" s="30">
        <v>76.320378537112759</v>
      </c>
      <c r="CG27" s="30">
        <v>86.270495383691937</v>
      </c>
      <c r="CJ27" s="21"/>
      <c r="CK27" s="21"/>
      <c r="CL27" s="21"/>
      <c r="CM27" s="21"/>
      <c r="CN27" s="21"/>
      <c r="CO27" s="21"/>
      <c r="CP27" s="21"/>
    </row>
    <row r="28" spans="1:94">
      <c r="A28" s="28" t="s">
        <v>31</v>
      </c>
      <c r="B28" s="29" t="s">
        <v>98</v>
      </c>
      <c r="C28" s="29">
        <v>510</v>
      </c>
      <c r="D28" s="29">
        <v>510</v>
      </c>
      <c r="E28" s="29">
        <v>618.37864999999999</v>
      </c>
      <c r="F28" s="30" t="s">
        <v>98</v>
      </c>
      <c r="G28" s="30">
        <v>82.473739997330114</v>
      </c>
      <c r="H28" s="30">
        <v>82.473739997330114</v>
      </c>
      <c r="I28" s="29" t="s">
        <v>98</v>
      </c>
      <c r="J28" s="29">
        <v>460</v>
      </c>
      <c r="K28" s="29">
        <v>460</v>
      </c>
      <c r="L28" s="29">
        <v>605.34278999999992</v>
      </c>
      <c r="M28" s="30" t="s">
        <v>98</v>
      </c>
      <c r="N28" s="30">
        <v>75.990002292750532</v>
      </c>
      <c r="O28" s="30">
        <v>75.990002292750532</v>
      </c>
      <c r="P28" s="29" t="s">
        <v>98</v>
      </c>
      <c r="Q28" s="29">
        <v>574</v>
      </c>
      <c r="R28" s="29">
        <v>574</v>
      </c>
      <c r="S28" s="29">
        <v>628.42193999999995</v>
      </c>
      <c r="T28" s="30" t="s">
        <v>98</v>
      </c>
      <c r="U28" s="30">
        <v>91.339904523384405</v>
      </c>
      <c r="V28" s="30">
        <v>91.339904523384405</v>
      </c>
      <c r="W28" s="29" t="s">
        <v>98</v>
      </c>
      <c r="X28" s="29">
        <v>613</v>
      </c>
      <c r="Y28" s="29">
        <v>613</v>
      </c>
      <c r="Z28" s="29">
        <v>756.81985166994195</v>
      </c>
      <c r="AA28" s="30" t="s">
        <v>98</v>
      </c>
      <c r="AB28" s="30">
        <v>80.996818284747704</v>
      </c>
      <c r="AC28" s="30">
        <v>80.996818284747704</v>
      </c>
      <c r="AD28" s="29" t="s">
        <v>98</v>
      </c>
      <c r="AE28" s="29">
        <v>536</v>
      </c>
      <c r="AF28" s="29">
        <v>536</v>
      </c>
      <c r="AG28" s="29">
        <v>809.75299121405203</v>
      </c>
      <c r="AH28" s="30" t="s">
        <v>98</v>
      </c>
      <c r="AI28" s="30">
        <v>66.193025010797697</v>
      </c>
      <c r="AJ28" s="30">
        <v>66.193025010797697</v>
      </c>
      <c r="AK28" s="29" t="s">
        <v>98</v>
      </c>
      <c r="AL28" s="29">
        <v>572</v>
      </c>
      <c r="AM28" s="29">
        <v>572</v>
      </c>
      <c r="AN28" s="29">
        <v>754.700211621211</v>
      </c>
      <c r="AO28" s="30" t="s">
        <v>98</v>
      </c>
      <c r="AP28" s="30">
        <v>75.791684061046823</v>
      </c>
      <c r="AQ28" s="30">
        <v>75.791684061046823</v>
      </c>
      <c r="AR28" s="29" t="s">
        <v>98</v>
      </c>
      <c r="AS28" s="29">
        <v>619</v>
      </c>
      <c r="AT28" s="29">
        <v>619</v>
      </c>
      <c r="AU28" s="29">
        <v>735.24492393672097</v>
      </c>
      <c r="AV28" s="30" t="s">
        <v>98</v>
      </c>
      <c r="AW28" s="30">
        <v>84.189632576541854</v>
      </c>
      <c r="AX28" s="30">
        <v>84.189632576541854</v>
      </c>
      <c r="AY28" s="29">
        <v>0</v>
      </c>
      <c r="AZ28" s="29">
        <v>660</v>
      </c>
      <c r="BA28" s="29">
        <v>660</v>
      </c>
      <c r="BB28" s="29">
        <v>743.08038626830501</v>
      </c>
      <c r="BC28" s="30">
        <v>0</v>
      </c>
      <c r="BD28" s="30">
        <v>88.819461823568162</v>
      </c>
      <c r="BE28" s="30">
        <v>88.819461823568162</v>
      </c>
      <c r="BF28" s="29">
        <v>0</v>
      </c>
      <c r="BG28" s="29">
        <v>684</v>
      </c>
      <c r="BH28" s="29">
        <v>684</v>
      </c>
      <c r="BI28" s="29">
        <v>716.65526884512894</v>
      </c>
      <c r="BJ28" s="30">
        <v>0</v>
      </c>
      <c r="BK28" s="30">
        <v>95.443378390596081</v>
      </c>
      <c r="BL28" s="30">
        <v>95.443378390596081</v>
      </c>
      <c r="BM28" s="29">
        <v>0</v>
      </c>
      <c r="BN28" s="29">
        <v>841</v>
      </c>
      <c r="BO28" s="29">
        <v>841</v>
      </c>
      <c r="BP28" s="29">
        <v>774.18228794026595</v>
      </c>
      <c r="BQ28" s="30">
        <v>0</v>
      </c>
      <c r="BR28" s="30">
        <v>108.63074667304835</v>
      </c>
      <c r="BS28" s="30">
        <v>108.63074667304835</v>
      </c>
      <c r="BT28" s="29"/>
      <c r="BU28" s="29">
        <v>665</v>
      </c>
      <c r="BV28" s="29">
        <v>665</v>
      </c>
      <c r="BW28" s="29">
        <v>755.73966410000003</v>
      </c>
      <c r="BX28" s="30">
        <f t="shared" si="1"/>
        <v>0</v>
      </c>
      <c r="BY28" s="30">
        <f t="shared" si="2"/>
        <v>87.993264293192723</v>
      </c>
      <c r="BZ28" s="30">
        <f t="shared" si="3"/>
        <v>87.993264293192723</v>
      </c>
      <c r="CA28" s="29"/>
      <c r="CB28" s="29">
        <v>615</v>
      </c>
      <c r="CC28" s="29">
        <v>615</v>
      </c>
      <c r="CD28" s="29">
        <v>688.59540606080009</v>
      </c>
      <c r="CE28" s="30"/>
      <c r="CF28" s="30">
        <v>89.312242659036571</v>
      </c>
      <c r="CG28" s="30">
        <v>89.312242659036571</v>
      </c>
      <c r="CJ28" s="21"/>
      <c r="CK28" s="21"/>
      <c r="CL28" s="21"/>
      <c r="CM28" s="21"/>
      <c r="CN28" s="21"/>
      <c r="CO28" s="21"/>
      <c r="CP28" s="21"/>
    </row>
    <row r="29" spans="1:94">
      <c r="A29" s="28" t="s">
        <v>32</v>
      </c>
      <c r="B29" s="29" t="s">
        <v>98</v>
      </c>
      <c r="C29" s="29">
        <v>762</v>
      </c>
      <c r="D29" s="29">
        <v>762</v>
      </c>
      <c r="E29" s="29">
        <v>1167.94246</v>
      </c>
      <c r="F29" s="30" t="s">
        <v>98</v>
      </c>
      <c r="G29" s="30">
        <v>65.242940135937872</v>
      </c>
      <c r="H29" s="30">
        <v>65.242940135937872</v>
      </c>
      <c r="I29" s="29" t="s">
        <v>98</v>
      </c>
      <c r="J29" s="29">
        <v>786</v>
      </c>
      <c r="K29" s="29">
        <v>786</v>
      </c>
      <c r="L29" s="29">
        <v>1127.18613</v>
      </c>
      <c r="M29" s="30" t="s">
        <v>98</v>
      </c>
      <c r="N29" s="30">
        <v>69.731163210817712</v>
      </c>
      <c r="O29" s="30">
        <v>69.731163210817712</v>
      </c>
      <c r="P29" s="29" t="s">
        <v>98</v>
      </c>
      <c r="Q29" s="29">
        <v>745</v>
      </c>
      <c r="R29" s="29">
        <v>745</v>
      </c>
      <c r="S29" s="29">
        <v>1052.20209</v>
      </c>
      <c r="T29" s="30" t="s">
        <v>98</v>
      </c>
      <c r="U29" s="30">
        <v>70.803889013373848</v>
      </c>
      <c r="V29" s="30">
        <v>70.803889013373848</v>
      </c>
      <c r="W29" s="29" t="s">
        <v>98</v>
      </c>
      <c r="X29" s="29">
        <v>802</v>
      </c>
      <c r="Y29" s="29">
        <v>802</v>
      </c>
      <c r="Z29" s="29">
        <v>1241.5967983211419</v>
      </c>
      <c r="AA29" s="30" t="s">
        <v>98</v>
      </c>
      <c r="AB29" s="30">
        <v>64.594238732287778</v>
      </c>
      <c r="AC29" s="30">
        <v>64.594238732287778</v>
      </c>
      <c r="AD29" s="29" t="s">
        <v>98</v>
      </c>
      <c r="AE29" s="29">
        <v>768</v>
      </c>
      <c r="AF29" s="29">
        <v>768</v>
      </c>
      <c r="AG29" s="29">
        <v>1202.35334148274</v>
      </c>
      <c r="AH29" s="30" t="s">
        <v>98</v>
      </c>
      <c r="AI29" s="30">
        <v>63.874734115422662</v>
      </c>
      <c r="AJ29" s="30">
        <v>63.874734115422662</v>
      </c>
      <c r="AK29" s="29" t="s">
        <v>98</v>
      </c>
      <c r="AL29" s="29">
        <v>852</v>
      </c>
      <c r="AM29" s="29">
        <v>852</v>
      </c>
      <c r="AN29" s="29">
        <v>1207.6076258778749</v>
      </c>
      <c r="AO29" s="30" t="s">
        <v>98</v>
      </c>
      <c r="AP29" s="30">
        <v>70.552717765477453</v>
      </c>
      <c r="AQ29" s="30">
        <v>70.552717765477453</v>
      </c>
      <c r="AR29" s="29" t="s">
        <v>98</v>
      </c>
      <c r="AS29" s="29">
        <v>844</v>
      </c>
      <c r="AT29" s="29">
        <v>844</v>
      </c>
      <c r="AU29" s="29">
        <v>1239.9285519132</v>
      </c>
      <c r="AV29" s="30" t="s">
        <v>98</v>
      </c>
      <c r="AW29" s="30">
        <v>68.068438193290632</v>
      </c>
      <c r="AX29" s="30">
        <v>68.068438193290632</v>
      </c>
      <c r="AY29" s="29">
        <v>0</v>
      </c>
      <c r="AZ29" s="29">
        <v>875</v>
      </c>
      <c r="BA29" s="29">
        <v>875</v>
      </c>
      <c r="BB29" s="29">
        <v>1186.2913706701599</v>
      </c>
      <c r="BC29" s="30">
        <v>0</v>
      </c>
      <c r="BD29" s="30">
        <v>73.759282216281733</v>
      </c>
      <c r="BE29" s="30">
        <v>73.759282216281733</v>
      </c>
      <c r="BF29" s="29">
        <v>0</v>
      </c>
      <c r="BG29" s="29">
        <v>815</v>
      </c>
      <c r="BH29" s="29">
        <v>815</v>
      </c>
      <c r="BI29" s="29">
        <v>1175.1925298502099</v>
      </c>
      <c r="BJ29" s="30">
        <v>0</v>
      </c>
      <c r="BK29" s="30">
        <v>69.350338714617251</v>
      </c>
      <c r="BL29" s="30">
        <v>69.350338714617251</v>
      </c>
      <c r="BM29" s="29">
        <v>0</v>
      </c>
      <c r="BN29" s="29">
        <v>946</v>
      </c>
      <c r="BO29" s="29">
        <v>946</v>
      </c>
      <c r="BP29" s="29">
        <v>1127.22235024424</v>
      </c>
      <c r="BQ29" s="30">
        <v>0</v>
      </c>
      <c r="BR29" s="30">
        <v>83.923105303494566</v>
      </c>
      <c r="BS29" s="30">
        <v>83.923105303494566</v>
      </c>
      <c r="BT29" s="29"/>
      <c r="BU29" s="29">
        <v>720</v>
      </c>
      <c r="BV29" s="29">
        <v>720</v>
      </c>
      <c r="BW29" s="29">
        <v>1050.1064812</v>
      </c>
      <c r="BX29" s="30">
        <f t="shared" si="1"/>
        <v>0</v>
      </c>
      <c r="BY29" s="30">
        <f t="shared" si="2"/>
        <v>68.564475402268371</v>
      </c>
      <c r="BZ29" s="30">
        <f t="shared" si="3"/>
        <v>68.564475402268371</v>
      </c>
      <c r="CA29" s="29"/>
      <c r="CB29" s="29">
        <v>696</v>
      </c>
      <c r="CC29" s="29">
        <v>696</v>
      </c>
      <c r="CD29" s="29">
        <v>1091.4737377847691</v>
      </c>
      <c r="CE29" s="30"/>
      <c r="CF29" s="30">
        <v>63.766994651890222</v>
      </c>
      <c r="CG29" s="30">
        <v>63.766994651890222</v>
      </c>
      <c r="CJ29" s="21"/>
      <c r="CK29" s="21"/>
      <c r="CL29" s="21"/>
      <c r="CM29" s="21"/>
      <c r="CN29" s="21"/>
      <c r="CO29" s="21"/>
      <c r="CP29" s="21"/>
    </row>
    <row r="30" spans="1:94">
      <c r="A30" s="28" t="s">
        <v>33</v>
      </c>
      <c r="B30" s="29">
        <v>4426</v>
      </c>
      <c r="C30" s="29">
        <v>15220</v>
      </c>
      <c r="D30" s="29">
        <v>19646</v>
      </c>
      <c r="E30" s="29">
        <v>27965.289390000002</v>
      </c>
      <c r="F30" s="30">
        <v>15.826762735316718</v>
      </c>
      <c r="G30" s="30">
        <v>54.424611123253598</v>
      </c>
      <c r="H30" s="30">
        <v>70.251373858570318</v>
      </c>
      <c r="I30" s="29">
        <v>4604</v>
      </c>
      <c r="J30" s="29">
        <v>16632</v>
      </c>
      <c r="K30" s="29">
        <v>21236</v>
      </c>
      <c r="L30" s="29">
        <v>28307.32447</v>
      </c>
      <c r="M30" s="30">
        <v>16.264341777970937</v>
      </c>
      <c r="N30" s="30">
        <v>58.755111305650011</v>
      </c>
      <c r="O30" s="30">
        <v>75.019453083620945</v>
      </c>
      <c r="P30" s="29">
        <v>4338</v>
      </c>
      <c r="Q30" s="29">
        <v>16612</v>
      </c>
      <c r="R30" s="29">
        <v>20950</v>
      </c>
      <c r="S30" s="29">
        <v>29056.05471</v>
      </c>
      <c r="T30" s="30">
        <v>14.929762637413482</v>
      </c>
      <c r="U30" s="30">
        <v>57.172249177665456</v>
      </c>
      <c r="V30" s="30">
        <v>72.102011815078939</v>
      </c>
      <c r="W30" s="29">
        <v>4714</v>
      </c>
      <c r="X30" s="29">
        <v>17134</v>
      </c>
      <c r="Y30" s="29">
        <v>21848</v>
      </c>
      <c r="Z30" s="29">
        <v>29867.012081377099</v>
      </c>
      <c r="AA30" s="30">
        <v>15.78329960545102</v>
      </c>
      <c r="AB30" s="30">
        <v>57.367640101781447</v>
      </c>
      <c r="AC30" s="30">
        <v>73.150939707232482</v>
      </c>
      <c r="AD30" s="29">
        <v>4215</v>
      </c>
      <c r="AE30" s="29">
        <v>16163</v>
      </c>
      <c r="AF30" s="29">
        <v>20378</v>
      </c>
      <c r="AG30" s="29">
        <v>30022.0333856867</v>
      </c>
      <c r="AH30" s="30">
        <v>14.039688604202084</v>
      </c>
      <c r="AI30" s="30">
        <v>53.837126194476447</v>
      </c>
      <c r="AJ30" s="30">
        <v>67.876814798678538</v>
      </c>
      <c r="AK30" s="29">
        <v>4892</v>
      </c>
      <c r="AL30" s="29">
        <v>17990</v>
      </c>
      <c r="AM30" s="29">
        <v>22882</v>
      </c>
      <c r="AN30" s="29">
        <v>30562.505391499697</v>
      </c>
      <c r="AO30" s="30">
        <v>16.006541143582439</v>
      </c>
      <c r="AP30" s="30">
        <v>58.862975301113671</v>
      </c>
      <c r="AQ30" s="30">
        <v>74.869516444696103</v>
      </c>
      <c r="AR30" s="29">
        <v>4918</v>
      </c>
      <c r="AS30" s="29">
        <v>18482</v>
      </c>
      <c r="AT30" s="29">
        <v>23400</v>
      </c>
      <c r="AU30" s="29">
        <v>30427.725502478901</v>
      </c>
      <c r="AV30" s="30">
        <v>16.162890649185517</v>
      </c>
      <c r="AW30" s="30">
        <v>60.740655749948516</v>
      </c>
      <c r="AX30" s="30">
        <v>76.903546399134029</v>
      </c>
      <c r="AY30" s="29">
        <v>5454</v>
      </c>
      <c r="AZ30" s="29">
        <v>20368</v>
      </c>
      <c r="BA30" s="29">
        <v>25822</v>
      </c>
      <c r="BB30" s="29">
        <v>30402.280654614398</v>
      </c>
      <c r="BC30" s="30">
        <v>17.939443629115377</v>
      </c>
      <c r="BD30" s="30">
        <v>66.994973934327476</v>
      </c>
      <c r="BE30" s="30">
        <v>84.93441756344285</v>
      </c>
      <c r="BF30" s="29">
        <v>5387</v>
      </c>
      <c r="BG30" s="29">
        <v>20683</v>
      </c>
      <c r="BH30" s="29">
        <v>26070</v>
      </c>
      <c r="BI30" s="29">
        <v>29535.838685494498</v>
      </c>
      <c r="BJ30" s="30">
        <v>18.238859093734277</v>
      </c>
      <c r="BK30" s="30">
        <v>70.026790910656416</v>
      </c>
      <c r="BL30" s="30">
        <v>88.265650004390679</v>
      </c>
      <c r="BM30" s="29">
        <v>6164</v>
      </c>
      <c r="BN30" s="29">
        <v>23118</v>
      </c>
      <c r="BO30" s="29">
        <v>29282</v>
      </c>
      <c r="BP30" s="29">
        <v>29459.7423297149</v>
      </c>
      <c r="BQ30" s="30">
        <v>20.923468817249674</v>
      </c>
      <c r="BR30" s="30">
        <v>78.473191453143727</v>
      </c>
      <c r="BS30" s="30">
        <v>99.396660270393411</v>
      </c>
      <c r="BT30" s="29">
        <v>5917</v>
      </c>
      <c r="BU30" s="29">
        <v>22044</v>
      </c>
      <c r="BV30" s="29">
        <v>27961</v>
      </c>
      <c r="BW30" s="29">
        <v>29506.867859999998</v>
      </c>
      <c r="BX30" s="30">
        <f t="shared" si="1"/>
        <v>20.052958613140991</v>
      </c>
      <c r="BY30" s="30">
        <f t="shared" si="2"/>
        <v>74.70803104074362</v>
      </c>
      <c r="BZ30" s="30">
        <f t="shared" si="3"/>
        <v>94.760989653884607</v>
      </c>
      <c r="CA30" s="29">
        <v>5896</v>
      </c>
      <c r="CB30" s="29">
        <v>20590</v>
      </c>
      <c r="CC30" s="29">
        <v>26486</v>
      </c>
      <c r="CD30" s="29">
        <v>30052.024546699598</v>
      </c>
      <c r="CE30" s="30">
        <v>19.619310475531726</v>
      </c>
      <c r="CF30" s="30">
        <v>68.51451877394814</v>
      </c>
      <c r="CG30" s="30">
        <v>88.133829249479874</v>
      </c>
      <c r="CJ30" s="21"/>
      <c r="CK30" s="21"/>
      <c r="CL30" s="21"/>
      <c r="CM30" s="21"/>
      <c r="CN30" s="21"/>
      <c r="CO30" s="21"/>
      <c r="CP30" s="21"/>
    </row>
    <row r="31" spans="1:94">
      <c r="A31" s="28" t="s">
        <v>34</v>
      </c>
      <c r="B31" s="29">
        <v>69</v>
      </c>
      <c r="C31" s="29">
        <v>672</v>
      </c>
      <c r="D31" s="29">
        <v>741</v>
      </c>
      <c r="E31" s="29">
        <v>813.09336000000008</v>
      </c>
      <c r="F31" s="30">
        <v>8.4861103772880391</v>
      </c>
      <c r="G31" s="30">
        <v>82.64733584837046</v>
      </c>
      <c r="H31" s="30">
        <v>91.133446225658503</v>
      </c>
      <c r="I31" s="29">
        <v>75</v>
      </c>
      <c r="J31" s="29">
        <v>632</v>
      </c>
      <c r="K31" s="29">
        <v>707</v>
      </c>
      <c r="L31" s="29">
        <v>818.31533999999999</v>
      </c>
      <c r="M31" s="30">
        <v>9.1651709718651979</v>
      </c>
      <c r="N31" s="30">
        <v>77.231840722917397</v>
      </c>
      <c r="O31" s="30">
        <v>86.397011694782606</v>
      </c>
      <c r="P31" s="29">
        <v>58</v>
      </c>
      <c r="Q31" s="29">
        <v>668</v>
      </c>
      <c r="R31" s="29">
        <v>726</v>
      </c>
      <c r="S31" s="29">
        <v>800.98660999999993</v>
      </c>
      <c r="T31" s="30">
        <v>7.2410698600816819</v>
      </c>
      <c r="U31" s="30">
        <v>83.397149423009708</v>
      </c>
      <c r="V31" s="30">
        <v>90.638219283091388</v>
      </c>
      <c r="W31" s="29">
        <v>79</v>
      </c>
      <c r="X31" s="29">
        <v>716</v>
      </c>
      <c r="Y31" s="29">
        <v>795</v>
      </c>
      <c r="Z31" s="29">
        <v>843.94302120231396</v>
      </c>
      <c r="AA31" s="30">
        <v>9.3608215264880723</v>
      </c>
      <c r="AB31" s="30">
        <v>84.839850797031133</v>
      </c>
      <c r="AC31" s="30">
        <v>94.200672323519214</v>
      </c>
      <c r="AD31" s="29">
        <v>85</v>
      </c>
      <c r="AE31" s="29">
        <v>690</v>
      </c>
      <c r="AF31" s="29">
        <v>775</v>
      </c>
      <c r="AG31" s="29">
        <v>857.31729828462403</v>
      </c>
      <c r="AH31" s="30">
        <v>9.9146488902152683</v>
      </c>
      <c r="AI31" s="30">
        <v>80.483620402923947</v>
      </c>
      <c r="AJ31" s="30">
        <v>90.398269293139208</v>
      </c>
      <c r="AK31" s="29">
        <v>49</v>
      </c>
      <c r="AL31" s="29">
        <v>793</v>
      </c>
      <c r="AM31" s="29">
        <v>842</v>
      </c>
      <c r="AN31" s="29">
        <v>890.62482378004802</v>
      </c>
      <c r="AO31" s="30">
        <v>5.5017554745477453</v>
      </c>
      <c r="AP31" s="30">
        <v>89.038614108497185</v>
      </c>
      <c r="AQ31" s="30">
        <v>94.540369583044921</v>
      </c>
      <c r="AR31" s="29">
        <v>52</v>
      </c>
      <c r="AS31" s="29">
        <v>775</v>
      </c>
      <c r="AT31" s="29">
        <v>827</v>
      </c>
      <c r="AU31" s="29">
        <v>884.59580239843604</v>
      </c>
      <c r="AV31" s="30">
        <v>5.8783909960922891</v>
      </c>
      <c r="AW31" s="30">
        <v>87.610635037913923</v>
      </c>
      <c r="AX31" s="30">
        <v>93.489026034006201</v>
      </c>
      <c r="AY31" s="29">
        <v>42</v>
      </c>
      <c r="AZ31" s="29">
        <v>864</v>
      </c>
      <c r="BA31" s="29">
        <v>906</v>
      </c>
      <c r="BB31" s="29">
        <v>846.34514013010698</v>
      </c>
      <c r="BC31" s="30">
        <v>4.9625144646714014</v>
      </c>
      <c r="BD31" s="30">
        <v>102.08601184466883</v>
      </c>
      <c r="BE31" s="30">
        <v>107.04852630934023</v>
      </c>
      <c r="BF31" s="29">
        <v>75</v>
      </c>
      <c r="BG31" s="29">
        <v>825</v>
      </c>
      <c r="BH31" s="29">
        <v>900</v>
      </c>
      <c r="BI31" s="29">
        <v>855.44602585367602</v>
      </c>
      <c r="BJ31" s="30">
        <v>8.7673561783345928</v>
      </c>
      <c r="BK31" s="30">
        <v>96.440917961680512</v>
      </c>
      <c r="BL31" s="30">
        <v>105.20827414001511</v>
      </c>
      <c r="BM31" s="29">
        <v>110</v>
      </c>
      <c r="BN31" s="29">
        <v>1026</v>
      </c>
      <c r="BO31" s="29">
        <v>1136</v>
      </c>
      <c r="BP31" s="29">
        <v>870.37322117246003</v>
      </c>
      <c r="BQ31" s="30">
        <v>12.638256477126156</v>
      </c>
      <c r="BR31" s="30">
        <v>117.8804649593767</v>
      </c>
      <c r="BS31" s="30">
        <v>130.51872143650286</v>
      </c>
      <c r="BT31" s="29">
        <v>73</v>
      </c>
      <c r="BU31" s="29">
        <v>880</v>
      </c>
      <c r="BV31" s="29">
        <v>953</v>
      </c>
      <c r="BW31" s="29">
        <v>838.73225490000004</v>
      </c>
      <c r="BX31" s="30">
        <f t="shared" si="1"/>
        <v>8.7036118586739715</v>
      </c>
      <c r="BY31" s="30">
        <f t="shared" si="2"/>
        <v>104.9202525429191</v>
      </c>
      <c r="BZ31" s="30">
        <f t="shared" si="3"/>
        <v>113.62386440159307</v>
      </c>
      <c r="CA31" s="29">
        <v>63</v>
      </c>
      <c r="CB31" s="29">
        <v>763</v>
      </c>
      <c r="CC31" s="29">
        <v>826</v>
      </c>
      <c r="CD31" s="29">
        <v>812.48324758162801</v>
      </c>
      <c r="CE31" s="30">
        <v>7.7540060287422188</v>
      </c>
      <c r="CF31" s="30">
        <v>93.909628570322425</v>
      </c>
      <c r="CG31" s="30">
        <v>101.66363459906464</v>
      </c>
      <c r="CJ31" s="21"/>
      <c r="CK31" s="21"/>
      <c r="CL31" s="21"/>
      <c r="CM31" s="21"/>
      <c r="CN31" s="21"/>
      <c r="CO31" s="21"/>
      <c r="CP31" s="21"/>
    </row>
    <row r="32" spans="1:94">
      <c r="A32" s="28" t="s">
        <v>35</v>
      </c>
      <c r="B32" s="29">
        <v>15</v>
      </c>
      <c r="C32" s="29">
        <v>361</v>
      </c>
      <c r="D32" s="29">
        <v>376</v>
      </c>
      <c r="E32" s="29">
        <v>550.21532000000002</v>
      </c>
      <c r="F32" s="30">
        <v>2.7262054426256248</v>
      </c>
      <c r="G32" s="30">
        <v>65.610677652523378</v>
      </c>
      <c r="H32" s="30">
        <v>68.336883095149005</v>
      </c>
      <c r="I32" s="29">
        <v>20</v>
      </c>
      <c r="J32" s="29">
        <v>338</v>
      </c>
      <c r="K32" s="29">
        <v>358</v>
      </c>
      <c r="L32" s="29">
        <v>560.59525000000008</v>
      </c>
      <c r="M32" s="30">
        <v>3.5676363650958507</v>
      </c>
      <c r="N32" s="30">
        <v>60.293054570119878</v>
      </c>
      <c r="O32" s="30">
        <v>63.860690935215722</v>
      </c>
      <c r="P32" s="29">
        <v>21</v>
      </c>
      <c r="Q32" s="29">
        <v>378</v>
      </c>
      <c r="R32" s="29">
        <v>399</v>
      </c>
      <c r="S32" s="29">
        <v>532.89516000000003</v>
      </c>
      <c r="T32" s="30">
        <v>3.9407376115031707</v>
      </c>
      <c r="U32" s="30">
        <v>70.933277007057072</v>
      </c>
      <c r="V32" s="30">
        <v>74.874014618560238</v>
      </c>
      <c r="W32" s="29">
        <v>10</v>
      </c>
      <c r="X32" s="29">
        <v>391</v>
      </c>
      <c r="Y32" s="29">
        <v>401</v>
      </c>
      <c r="Z32" s="29">
        <v>606.74934807779698</v>
      </c>
      <c r="AA32" s="30">
        <v>1.6481270283487486</v>
      </c>
      <c r="AB32" s="30">
        <v>64.441766808436057</v>
      </c>
      <c r="AC32" s="30">
        <v>66.089893836784825</v>
      </c>
      <c r="AD32" s="29">
        <v>14</v>
      </c>
      <c r="AE32" s="29">
        <v>390</v>
      </c>
      <c r="AF32" s="29">
        <v>404</v>
      </c>
      <c r="AG32" s="29">
        <v>555.22318526791105</v>
      </c>
      <c r="AH32" s="30">
        <v>2.5215085341302164</v>
      </c>
      <c r="AI32" s="30">
        <v>70.242023450770319</v>
      </c>
      <c r="AJ32" s="30">
        <v>72.763531984900538</v>
      </c>
      <c r="AK32" s="29">
        <v>16</v>
      </c>
      <c r="AL32" s="29">
        <v>401</v>
      </c>
      <c r="AM32" s="29">
        <v>417</v>
      </c>
      <c r="AN32" s="29">
        <v>553.38629863642302</v>
      </c>
      <c r="AO32" s="30">
        <v>2.8912895095930198</v>
      </c>
      <c r="AP32" s="30">
        <v>72.462943334175066</v>
      </c>
      <c r="AQ32" s="30">
        <v>75.354232843768088</v>
      </c>
      <c r="AR32" s="29">
        <v>16</v>
      </c>
      <c r="AS32" s="29">
        <v>405</v>
      </c>
      <c r="AT32" s="29">
        <v>421</v>
      </c>
      <c r="AU32" s="29">
        <v>581.42983227535399</v>
      </c>
      <c r="AV32" s="30">
        <v>2.7518367843951128</v>
      </c>
      <c r="AW32" s="30">
        <v>69.655868605001288</v>
      </c>
      <c r="AX32" s="30">
        <v>72.407705389396412</v>
      </c>
      <c r="AY32" s="29">
        <v>12</v>
      </c>
      <c r="AZ32" s="29">
        <v>440</v>
      </c>
      <c r="BA32" s="29">
        <v>452</v>
      </c>
      <c r="BB32" s="29">
        <v>546.17336584384395</v>
      </c>
      <c r="BC32" s="30">
        <v>2.1971045734644834</v>
      </c>
      <c r="BD32" s="30">
        <v>80.560501027031066</v>
      </c>
      <c r="BE32" s="30">
        <v>82.757605600495538</v>
      </c>
      <c r="BF32" s="29">
        <v>23</v>
      </c>
      <c r="BG32" s="29">
        <v>407</v>
      </c>
      <c r="BH32" s="29">
        <v>430</v>
      </c>
      <c r="BI32" s="29">
        <v>588.01013744553404</v>
      </c>
      <c r="BJ32" s="30">
        <v>3.9114971894732737</v>
      </c>
      <c r="BK32" s="30">
        <v>69.216493744157503</v>
      </c>
      <c r="BL32" s="30">
        <v>73.12799093363077</v>
      </c>
      <c r="BM32" s="29">
        <v>21</v>
      </c>
      <c r="BN32" s="29">
        <v>453</v>
      </c>
      <c r="BO32" s="29">
        <v>474</v>
      </c>
      <c r="BP32" s="29">
        <v>547.36251415102095</v>
      </c>
      <c r="BQ32" s="30">
        <v>3.8365798638169002</v>
      </c>
      <c r="BR32" s="30">
        <v>82.760508490907412</v>
      </c>
      <c r="BS32" s="30">
        <v>86.59708835472432</v>
      </c>
      <c r="BT32" s="29">
        <v>17</v>
      </c>
      <c r="BU32" s="29">
        <v>409</v>
      </c>
      <c r="BV32" s="29">
        <v>426</v>
      </c>
      <c r="BW32" s="29">
        <v>488.052706</v>
      </c>
      <c r="BX32" s="30">
        <f t="shared" si="1"/>
        <v>3.4832303542232586</v>
      </c>
      <c r="BY32" s="30">
        <f t="shared" si="2"/>
        <v>83.802424404547821</v>
      </c>
      <c r="BZ32" s="30">
        <f t="shared" si="3"/>
        <v>87.285654758771074</v>
      </c>
      <c r="CA32" s="29">
        <v>21</v>
      </c>
      <c r="CB32" s="29">
        <v>392</v>
      </c>
      <c r="CC32" s="29">
        <v>413</v>
      </c>
      <c r="CD32" s="29">
        <v>575.01882998989095</v>
      </c>
      <c r="CE32" s="30">
        <v>3.6520543162680754</v>
      </c>
      <c r="CF32" s="30">
        <v>68.171680570337415</v>
      </c>
      <c r="CG32" s="30">
        <v>71.823734886605493</v>
      </c>
      <c r="CJ32" s="21"/>
      <c r="CK32" s="21"/>
      <c r="CL32" s="21"/>
      <c r="CM32" s="21"/>
      <c r="CN32" s="21"/>
      <c r="CO32" s="21"/>
      <c r="CP32" s="21"/>
    </row>
    <row r="33" spans="1:94">
      <c r="A33" s="28" t="s">
        <v>36</v>
      </c>
      <c r="B33" s="29">
        <v>9</v>
      </c>
      <c r="C33" s="29">
        <v>2145</v>
      </c>
      <c r="D33" s="29">
        <v>2154</v>
      </c>
      <c r="E33" s="29">
        <v>3112.1083899999999</v>
      </c>
      <c r="F33" s="30">
        <v>0.28919301232949668</v>
      </c>
      <c r="G33" s="30">
        <v>68.924334605196705</v>
      </c>
      <c r="H33" s="30">
        <v>69.213527617526211</v>
      </c>
      <c r="I33" s="29">
        <v>0</v>
      </c>
      <c r="J33" s="29">
        <v>2155</v>
      </c>
      <c r="K33" s="29">
        <v>2155</v>
      </c>
      <c r="L33" s="29">
        <v>2991.3805700000003</v>
      </c>
      <c r="M33" s="30">
        <v>0</v>
      </c>
      <c r="N33" s="30">
        <v>72.040315485501722</v>
      </c>
      <c r="O33" s="30">
        <v>72.040315485501722</v>
      </c>
      <c r="P33" s="29">
        <v>0</v>
      </c>
      <c r="Q33" s="29">
        <v>2290</v>
      </c>
      <c r="R33" s="29">
        <v>2290</v>
      </c>
      <c r="S33" s="29">
        <v>2883.8738199999998</v>
      </c>
      <c r="T33" s="30">
        <v>0</v>
      </c>
      <c r="U33" s="30">
        <v>79.407080300066667</v>
      </c>
      <c r="V33" s="30">
        <v>79.407080300066667</v>
      </c>
      <c r="W33" s="29">
        <v>0</v>
      </c>
      <c r="X33" s="29">
        <v>2245</v>
      </c>
      <c r="Y33" s="29">
        <v>2245</v>
      </c>
      <c r="Z33" s="29">
        <v>3279.4440767434799</v>
      </c>
      <c r="AA33" s="30">
        <v>0</v>
      </c>
      <c r="AB33" s="30">
        <v>68.456724599167643</v>
      </c>
      <c r="AC33" s="30">
        <v>68.456724599167643</v>
      </c>
      <c r="AD33" s="29">
        <v>0</v>
      </c>
      <c r="AE33" s="29">
        <v>2456</v>
      </c>
      <c r="AF33" s="29">
        <v>2456</v>
      </c>
      <c r="AG33" s="29">
        <v>3255.8401533883098</v>
      </c>
      <c r="AH33" s="30">
        <v>0</v>
      </c>
      <c r="AI33" s="30">
        <v>75.433678691015388</v>
      </c>
      <c r="AJ33" s="30">
        <v>75.433678691015388</v>
      </c>
      <c r="AK33" s="29">
        <v>0</v>
      </c>
      <c r="AL33" s="29">
        <v>2431</v>
      </c>
      <c r="AM33" s="29">
        <v>2431</v>
      </c>
      <c r="AN33" s="29">
        <v>3389.3514904623698</v>
      </c>
      <c r="AO33" s="30">
        <v>0</v>
      </c>
      <c r="AP33" s="30">
        <v>71.724635430725627</v>
      </c>
      <c r="AQ33" s="30">
        <v>71.724635430725627</v>
      </c>
      <c r="AR33" s="29">
        <v>9</v>
      </c>
      <c r="AS33" s="29">
        <v>2382</v>
      </c>
      <c r="AT33" s="29">
        <v>2391</v>
      </c>
      <c r="AU33" s="29">
        <v>3220.8005480052102</v>
      </c>
      <c r="AV33" s="30">
        <v>0.2794336335285994</v>
      </c>
      <c r="AW33" s="30">
        <v>73.956768340569297</v>
      </c>
      <c r="AX33" s="30">
        <v>74.236201974097909</v>
      </c>
      <c r="AY33" s="29">
        <v>20</v>
      </c>
      <c r="AZ33" s="29">
        <v>2605</v>
      </c>
      <c r="BA33" s="29">
        <v>2625</v>
      </c>
      <c r="BB33" s="29">
        <v>3128.5408849057299</v>
      </c>
      <c r="BC33" s="30">
        <v>0.63927564752290733</v>
      </c>
      <c r="BD33" s="30">
        <v>83.265653089858688</v>
      </c>
      <c r="BE33" s="30">
        <v>83.904928737381596</v>
      </c>
      <c r="BF33" s="29">
        <v>14</v>
      </c>
      <c r="BG33" s="29">
        <v>2412</v>
      </c>
      <c r="BH33" s="29">
        <v>2426</v>
      </c>
      <c r="BI33" s="29">
        <v>3154.8998692898299</v>
      </c>
      <c r="BJ33" s="30">
        <v>0.44375417858036209</v>
      </c>
      <c r="BK33" s="30">
        <v>76.452505623988088</v>
      </c>
      <c r="BL33" s="30">
        <v>76.896259802568451</v>
      </c>
      <c r="BM33" s="29">
        <v>33</v>
      </c>
      <c r="BN33" s="29">
        <v>2912</v>
      </c>
      <c r="BO33" s="29">
        <v>2945</v>
      </c>
      <c r="BP33" s="29">
        <v>2954.1294928523598</v>
      </c>
      <c r="BQ33" s="30">
        <v>1.1170803473525748</v>
      </c>
      <c r="BR33" s="30">
        <v>98.573877923960552</v>
      </c>
      <c r="BS33" s="30">
        <v>99.690958271313121</v>
      </c>
      <c r="BT33" s="29">
        <v>24</v>
      </c>
      <c r="BU33" s="29">
        <v>2464</v>
      </c>
      <c r="BV33" s="29">
        <v>2488</v>
      </c>
      <c r="BW33" s="29">
        <v>3042.7791200000001</v>
      </c>
      <c r="BX33" s="30">
        <f t="shared" si="1"/>
        <v>0.78875261902020666</v>
      </c>
      <c r="BY33" s="30">
        <f t="shared" si="2"/>
        <v>80.97860221940789</v>
      </c>
      <c r="BZ33" s="30">
        <f t="shared" si="3"/>
        <v>81.767354838428091</v>
      </c>
      <c r="CA33" s="29">
        <v>25</v>
      </c>
      <c r="CB33" s="29">
        <v>2344</v>
      </c>
      <c r="CC33" s="29">
        <v>2369</v>
      </c>
      <c r="CD33" s="29">
        <v>2998.8500268919397</v>
      </c>
      <c r="CE33" s="30">
        <v>0.83365289280272659</v>
      </c>
      <c r="CF33" s="30">
        <v>78.163295229183646</v>
      </c>
      <c r="CG33" s="30">
        <v>78.996948121986378</v>
      </c>
      <c r="CJ33" s="21"/>
      <c r="CK33" s="21"/>
      <c r="CL33" s="21"/>
      <c r="CM33" s="21"/>
      <c r="CN33" s="21"/>
      <c r="CO33" s="21"/>
      <c r="CP33" s="21"/>
    </row>
    <row r="34" spans="1:94">
      <c r="A34" s="28" t="s">
        <v>37</v>
      </c>
      <c r="B34" s="29" t="s">
        <v>98</v>
      </c>
      <c r="C34" s="29">
        <v>259</v>
      </c>
      <c r="D34" s="29">
        <v>259</v>
      </c>
      <c r="E34" s="29">
        <v>214.40890000000002</v>
      </c>
      <c r="F34" s="30" t="s">
        <v>98</v>
      </c>
      <c r="G34" s="30">
        <v>120.79722436895108</v>
      </c>
      <c r="H34" s="30">
        <v>120.79722436895108</v>
      </c>
      <c r="I34" s="29" t="s">
        <v>98</v>
      </c>
      <c r="J34" s="29">
        <v>334</v>
      </c>
      <c r="K34" s="29">
        <v>334</v>
      </c>
      <c r="L34" s="29">
        <v>187.38319000000001</v>
      </c>
      <c r="M34" s="30" t="s">
        <v>98</v>
      </c>
      <c r="N34" s="30">
        <v>178.24437720373956</v>
      </c>
      <c r="O34" s="30">
        <v>178.24437720373956</v>
      </c>
      <c r="P34" s="29" t="s">
        <v>98</v>
      </c>
      <c r="Q34" s="29">
        <v>276</v>
      </c>
      <c r="R34" s="29">
        <v>276</v>
      </c>
      <c r="S34" s="29">
        <v>196.30252999999999</v>
      </c>
      <c r="T34" s="30" t="s">
        <v>98</v>
      </c>
      <c r="U34" s="30">
        <v>140.59930862837072</v>
      </c>
      <c r="V34" s="30">
        <v>140.59930862837072</v>
      </c>
      <c r="W34" s="29" t="s">
        <v>98</v>
      </c>
      <c r="X34" s="29">
        <v>293</v>
      </c>
      <c r="Y34" s="29">
        <v>293</v>
      </c>
      <c r="Z34" s="29">
        <v>203.19710442337501</v>
      </c>
      <c r="AA34" s="30" t="s">
        <v>98</v>
      </c>
      <c r="AB34" s="30">
        <v>144.19496814753546</v>
      </c>
      <c r="AC34" s="30">
        <v>144.19496814753546</v>
      </c>
      <c r="AD34" s="29" t="s">
        <v>98</v>
      </c>
      <c r="AE34" s="29">
        <v>330</v>
      </c>
      <c r="AF34" s="29">
        <v>330</v>
      </c>
      <c r="AG34" s="29">
        <v>232.91620600620502</v>
      </c>
      <c r="AH34" s="30" t="s">
        <v>98</v>
      </c>
      <c r="AI34" s="30">
        <v>141.68185445679489</v>
      </c>
      <c r="AJ34" s="30">
        <v>141.68185445679489</v>
      </c>
      <c r="AK34" s="29" t="s">
        <v>98</v>
      </c>
      <c r="AL34" s="29">
        <v>314</v>
      </c>
      <c r="AM34" s="29">
        <v>314</v>
      </c>
      <c r="AN34" s="29">
        <v>231.62465882762501</v>
      </c>
      <c r="AO34" s="30" t="s">
        <v>98</v>
      </c>
      <c r="AP34" s="30">
        <v>135.56415003019117</v>
      </c>
      <c r="AQ34" s="30">
        <v>135.56415003019117</v>
      </c>
      <c r="AR34" s="29" t="s">
        <v>98</v>
      </c>
      <c r="AS34" s="29">
        <v>324</v>
      </c>
      <c r="AT34" s="29">
        <v>324</v>
      </c>
      <c r="AU34" s="29">
        <v>233.26817821095599</v>
      </c>
      <c r="AV34" s="30" t="s">
        <v>98</v>
      </c>
      <c r="AW34" s="30">
        <v>138.89592763355435</v>
      </c>
      <c r="AX34" s="30">
        <v>138.89592763355435</v>
      </c>
      <c r="AY34" s="29">
        <v>0</v>
      </c>
      <c r="AZ34" s="29">
        <v>379</v>
      </c>
      <c r="BA34" s="29">
        <v>379</v>
      </c>
      <c r="BB34" s="29">
        <v>229.16361577596501</v>
      </c>
      <c r="BC34" s="30">
        <v>0</v>
      </c>
      <c r="BD34" s="30">
        <v>165.38401993557216</v>
      </c>
      <c r="BE34" s="30">
        <v>165.38401993557216</v>
      </c>
      <c r="BF34" s="29">
        <v>0</v>
      </c>
      <c r="BG34" s="29">
        <v>289</v>
      </c>
      <c r="BH34" s="29">
        <v>289</v>
      </c>
      <c r="BI34" s="29">
        <v>231.67806202993501</v>
      </c>
      <c r="BJ34" s="30">
        <v>0</v>
      </c>
      <c r="BK34" s="30">
        <v>124.74206554898515</v>
      </c>
      <c r="BL34" s="30">
        <v>124.74206554898515</v>
      </c>
      <c r="BM34" s="29">
        <v>0</v>
      </c>
      <c r="BN34" s="29">
        <v>340</v>
      </c>
      <c r="BO34" s="29">
        <v>340</v>
      </c>
      <c r="BP34" s="29">
        <v>217.64681861109801</v>
      </c>
      <c r="BQ34" s="30">
        <v>0</v>
      </c>
      <c r="BR34" s="30">
        <v>156.216388628923</v>
      </c>
      <c r="BS34" s="30">
        <v>156.216388628923</v>
      </c>
      <c r="BT34" s="29"/>
      <c r="BU34" s="29">
        <v>292</v>
      </c>
      <c r="BV34" s="29">
        <v>292</v>
      </c>
      <c r="BW34" s="29">
        <v>186.43704085000002</v>
      </c>
      <c r="BX34" s="30">
        <f t="shared" si="1"/>
        <v>0</v>
      </c>
      <c r="BY34" s="30">
        <f t="shared" si="2"/>
        <v>156.62123721161819</v>
      </c>
      <c r="BZ34" s="30">
        <f t="shared" si="3"/>
        <v>156.62123721161819</v>
      </c>
      <c r="CA34" s="29"/>
      <c r="CB34" s="29">
        <v>300</v>
      </c>
      <c r="CC34" s="29">
        <v>300</v>
      </c>
      <c r="CD34" s="29">
        <v>213.68523760163998</v>
      </c>
      <c r="CE34" s="30"/>
      <c r="CF34" s="30">
        <v>140.39341386758369</v>
      </c>
      <c r="CG34" s="30">
        <v>140.39341386758369</v>
      </c>
      <c r="CJ34" s="21"/>
      <c r="CK34" s="21"/>
      <c r="CL34" s="21"/>
      <c r="CM34" s="21"/>
      <c r="CN34" s="21"/>
      <c r="CO34" s="21"/>
      <c r="CP34" s="21"/>
    </row>
    <row r="35" spans="1:94">
      <c r="A35" s="28" t="s">
        <v>38</v>
      </c>
      <c r="B35" s="29">
        <v>20</v>
      </c>
      <c r="C35" s="29">
        <v>752</v>
      </c>
      <c r="D35" s="29">
        <v>772</v>
      </c>
      <c r="E35" s="29">
        <v>1401.1685199999999</v>
      </c>
      <c r="F35" s="30">
        <v>1.4273800556124399</v>
      </c>
      <c r="G35" s="30">
        <v>53.66949009102774</v>
      </c>
      <c r="H35" s="30">
        <v>55.096870146640178</v>
      </c>
      <c r="I35" s="29">
        <v>29</v>
      </c>
      <c r="J35" s="29">
        <v>853</v>
      </c>
      <c r="K35" s="29">
        <v>882</v>
      </c>
      <c r="L35" s="29">
        <v>1365.3251700000001</v>
      </c>
      <c r="M35" s="30">
        <v>2.1240361371203607</v>
      </c>
      <c r="N35" s="30">
        <v>62.475959481505782</v>
      </c>
      <c r="O35" s="30">
        <v>64.599995618626153</v>
      </c>
      <c r="P35" s="29">
        <v>32</v>
      </c>
      <c r="Q35" s="29">
        <v>853</v>
      </c>
      <c r="R35" s="29">
        <v>885</v>
      </c>
      <c r="S35" s="29">
        <v>1491.22847</v>
      </c>
      <c r="T35" s="30">
        <v>2.1458817775924035</v>
      </c>
      <c r="U35" s="30">
        <v>57.201161133947501</v>
      </c>
      <c r="V35" s="30">
        <v>59.347042911539901</v>
      </c>
      <c r="W35" s="29">
        <v>43</v>
      </c>
      <c r="X35" s="29">
        <v>916</v>
      </c>
      <c r="Y35" s="29">
        <v>959</v>
      </c>
      <c r="Z35" s="29">
        <v>1492.3185023739229</v>
      </c>
      <c r="AA35" s="30">
        <v>2.8814224263518313</v>
      </c>
      <c r="AB35" s="30">
        <v>61.380998663680877</v>
      </c>
      <c r="AC35" s="30">
        <v>64.262421090032703</v>
      </c>
      <c r="AD35" s="29">
        <v>49</v>
      </c>
      <c r="AE35" s="29">
        <v>910</v>
      </c>
      <c r="AF35" s="29">
        <v>959</v>
      </c>
      <c r="AG35" s="29">
        <v>1579.6942308468031</v>
      </c>
      <c r="AH35" s="30">
        <v>3.1018661107430456</v>
      </c>
      <c r="AI35" s="30">
        <v>57.606084913799414</v>
      </c>
      <c r="AJ35" s="30">
        <v>60.70795102454246</v>
      </c>
      <c r="AK35" s="29">
        <v>43</v>
      </c>
      <c r="AL35" s="29">
        <v>995</v>
      </c>
      <c r="AM35" s="29">
        <v>1038</v>
      </c>
      <c r="AN35" s="29">
        <v>1625.646619535185</v>
      </c>
      <c r="AO35" s="30">
        <v>2.6451013081978929</v>
      </c>
      <c r="AP35" s="30">
        <v>61.206413992021012</v>
      </c>
      <c r="AQ35" s="30">
        <v>63.8515153002189</v>
      </c>
      <c r="AR35" s="29">
        <v>55</v>
      </c>
      <c r="AS35" s="29">
        <v>1049</v>
      </c>
      <c r="AT35" s="29">
        <v>1104</v>
      </c>
      <c r="AU35" s="29">
        <v>1563.9943079468501</v>
      </c>
      <c r="AV35" s="30">
        <v>3.5166368394397693</v>
      </c>
      <c r="AW35" s="30">
        <v>67.071855355860322</v>
      </c>
      <c r="AX35" s="30">
        <v>70.588492195300091</v>
      </c>
      <c r="AY35" s="29">
        <v>62</v>
      </c>
      <c r="AZ35" s="29">
        <v>1131</v>
      </c>
      <c r="BA35" s="29">
        <v>1193</v>
      </c>
      <c r="BB35" s="29">
        <v>1652.6024141288899</v>
      </c>
      <c r="BC35" s="30">
        <v>3.7516585640885123</v>
      </c>
      <c r="BD35" s="30">
        <v>68.437513483614637</v>
      </c>
      <c r="BE35" s="30">
        <v>72.189172047703138</v>
      </c>
      <c r="BF35" s="29">
        <v>68</v>
      </c>
      <c r="BG35" s="29">
        <v>1104</v>
      </c>
      <c r="BH35" s="29">
        <v>1172</v>
      </c>
      <c r="BI35" s="29">
        <v>1592.94176713962</v>
      </c>
      <c r="BJ35" s="30">
        <v>4.2688315042491976</v>
      </c>
      <c r="BK35" s="30">
        <v>69.305735010163446</v>
      </c>
      <c r="BL35" s="30">
        <v>73.574566514412652</v>
      </c>
      <c r="BM35" s="29">
        <v>119</v>
      </c>
      <c r="BN35" s="29">
        <v>1435</v>
      </c>
      <c r="BO35" s="29">
        <v>1554</v>
      </c>
      <c r="BP35" s="29">
        <v>1609.5752223191901</v>
      </c>
      <c r="BQ35" s="30">
        <v>7.3932549625444874</v>
      </c>
      <c r="BR35" s="30">
        <v>89.153956901271769</v>
      </c>
      <c r="BS35" s="30">
        <v>96.547211863816258</v>
      </c>
      <c r="BT35" s="29">
        <v>71</v>
      </c>
      <c r="BU35" s="29">
        <v>1135</v>
      </c>
      <c r="BV35" s="29">
        <v>1206</v>
      </c>
      <c r="BW35" s="29">
        <v>1641.9311037</v>
      </c>
      <c r="BX35" s="30">
        <f t="shared" si="1"/>
        <v>4.3241765650218493</v>
      </c>
      <c r="BY35" s="30">
        <f t="shared" si="2"/>
        <v>69.125921145067593</v>
      </c>
      <c r="BZ35" s="30">
        <f t="shared" si="3"/>
        <v>73.450097710089452</v>
      </c>
      <c r="CA35" s="29">
        <v>91</v>
      </c>
      <c r="CB35" s="29">
        <v>1178</v>
      </c>
      <c r="CC35" s="29">
        <v>1269</v>
      </c>
      <c r="CD35" s="29">
        <v>1617.1842995606801</v>
      </c>
      <c r="CE35" s="30">
        <v>5.6270642761447052</v>
      </c>
      <c r="CF35" s="30">
        <v>72.842656234049045</v>
      </c>
      <c r="CG35" s="30">
        <v>78.469720510193739</v>
      </c>
      <c r="CJ35" s="21"/>
      <c r="CK35" s="21"/>
      <c r="CL35" s="21"/>
      <c r="CM35" s="21"/>
      <c r="CN35" s="21"/>
      <c r="CO35" s="21"/>
      <c r="CP35" s="21"/>
    </row>
    <row r="36" spans="1:94">
      <c r="A36" s="28" t="s">
        <v>39</v>
      </c>
      <c r="B36" s="29">
        <v>14</v>
      </c>
      <c r="C36" s="29">
        <v>864</v>
      </c>
      <c r="D36" s="29">
        <v>878</v>
      </c>
      <c r="E36" s="29">
        <v>1277.08143</v>
      </c>
      <c r="F36" s="30">
        <v>1.0962495946715005</v>
      </c>
      <c r="G36" s="30">
        <v>67.654260699726876</v>
      </c>
      <c r="H36" s="30">
        <v>68.750510294398381</v>
      </c>
      <c r="I36" s="29">
        <v>5</v>
      </c>
      <c r="J36" s="29">
        <v>875</v>
      </c>
      <c r="K36" s="29">
        <v>880</v>
      </c>
      <c r="L36" s="29">
        <v>1239.4787099999999</v>
      </c>
      <c r="M36" s="30">
        <v>0.40339539192246399</v>
      </c>
      <c r="N36" s="30">
        <v>70.594193586431203</v>
      </c>
      <c r="O36" s="30">
        <v>70.997588978353647</v>
      </c>
      <c r="P36" s="29">
        <v>18</v>
      </c>
      <c r="Q36" s="29">
        <v>996</v>
      </c>
      <c r="R36" s="29">
        <v>1014</v>
      </c>
      <c r="S36" s="29">
        <v>1110.8666400000002</v>
      </c>
      <c r="T36" s="30">
        <v>1.6203565173223671</v>
      </c>
      <c r="U36" s="30">
        <v>89.65972729183764</v>
      </c>
      <c r="V36" s="30">
        <v>91.280083809160004</v>
      </c>
      <c r="W36" s="29">
        <v>14</v>
      </c>
      <c r="X36" s="29">
        <v>1014</v>
      </c>
      <c r="Y36" s="29">
        <v>1028</v>
      </c>
      <c r="Z36" s="29">
        <v>1337.1560725519621</v>
      </c>
      <c r="AA36" s="30">
        <v>1.0469981991915875</v>
      </c>
      <c r="AB36" s="30">
        <v>75.832583855733546</v>
      </c>
      <c r="AC36" s="30">
        <v>76.879582054925137</v>
      </c>
      <c r="AD36" s="29">
        <v>12</v>
      </c>
      <c r="AE36" s="29">
        <v>921</v>
      </c>
      <c r="AF36" s="29">
        <v>933</v>
      </c>
      <c r="AG36" s="29">
        <v>1321.837719347147</v>
      </c>
      <c r="AH36" s="30">
        <v>0.9078270217562544</v>
      </c>
      <c r="AI36" s="30">
        <v>69.675723919792517</v>
      </c>
      <c r="AJ36" s="30">
        <v>70.583550941548779</v>
      </c>
      <c r="AK36" s="29">
        <v>12</v>
      </c>
      <c r="AL36" s="29">
        <v>1015</v>
      </c>
      <c r="AM36" s="29">
        <v>1027</v>
      </c>
      <c r="AN36" s="29">
        <v>1294.842004961544</v>
      </c>
      <c r="AO36" s="30">
        <v>0.92675399423394456</v>
      </c>
      <c r="AP36" s="30">
        <v>78.387942012287809</v>
      </c>
      <c r="AQ36" s="30">
        <v>79.314696006521757</v>
      </c>
      <c r="AR36" s="29">
        <v>26</v>
      </c>
      <c r="AS36" s="29">
        <v>1048</v>
      </c>
      <c r="AT36" s="29">
        <v>1074</v>
      </c>
      <c r="AU36" s="29">
        <v>1281.03488391991</v>
      </c>
      <c r="AV36" s="30">
        <v>2.0296090548636077</v>
      </c>
      <c r="AW36" s="30">
        <v>81.808857288348491</v>
      </c>
      <c r="AX36" s="30">
        <v>83.838466343212104</v>
      </c>
      <c r="AY36" s="29">
        <v>0</v>
      </c>
      <c r="AZ36" s="29">
        <v>1123</v>
      </c>
      <c r="BA36" s="29">
        <v>1123</v>
      </c>
      <c r="BB36" s="29">
        <v>1292.4228890079401</v>
      </c>
      <c r="BC36" s="30">
        <v>0</v>
      </c>
      <c r="BD36" s="30">
        <v>86.891064027967772</v>
      </c>
      <c r="BE36" s="30">
        <v>86.891064027967772</v>
      </c>
      <c r="BF36" s="29">
        <v>20</v>
      </c>
      <c r="BG36" s="29">
        <v>1052</v>
      </c>
      <c r="BH36" s="29">
        <v>1072</v>
      </c>
      <c r="BI36" s="29">
        <v>1264.03287734936</v>
      </c>
      <c r="BJ36" s="30">
        <v>1.5822373261318499</v>
      </c>
      <c r="BK36" s="30">
        <v>83.225683354535306</v>
      </c>
      <c r="BL36" s="30">
        <v>84.807920680667166</v>
      </c>
      <c r="BM36" s="29">
        <v>24</v>
      </c>
      <c r="BN36" s="29">
        <v>1302</v>
      </c>
      <c r="BO36" s="29">
        <v>1326</v>
      </c>
      <c r="BP36" s="29">
        <v>1249.5690959117001</v>
      </c>
      <c r="BQ36" s="30">
        <v>1.9206620969198445</v>
      </c>
      <c r="BR36" s="30">
        <v>104.19591875790155</v>
      </c>
      <c r="BS36" s="30">
        <v>106.11658085482141</v>
      </c>
      <c r="BT36" s="29">
        <v>29</v>
      </c>
      <c r="BU36" s="29">
        <v>1103</v>
      </c>
      <c r="BV36" s="29">
        <v>1132</v>
      </c>
      <c r="BW36" s="29">
        <v>1188.3948498</v>
      </c>
      <c r="BX36" s="30">
        <f t="shared" si="1"/>
        <v>2.4402663815717927</v>
      </c>
      <c r="BY36" s="30">
        <f t="shared" si="2"/>
        <v>92.814269616334045</v>
      </c>
      <c r="BZ36" s="30">
        <f t="shared" si="3"/>
        <v>95.254535997905847</v>
      </c>
      <c r="CA36" s="29">
        <v>29</v>
      </c>
      <c r="CB36" s="29">
        <v>1066</v>
      </c>
      <c r="CC36" s="29">
        <v>1095</v>
      </c>
      <c r="CD36" s="29">
        <v>1226.6360597316529</v>
      </c>
      <c r="CE36" s="30">
        <v>2.3641894243957116</v>
      </c>
      <c r="CF36" s="30">
        <v>86.904342289856146</v>
      </c>
      <c r="CG36" s="30">
        <v>89.268531714251864</v>
      </c>
      <c r="CJ36" s="21"/>
      <c r="CK36" s="21"/>
      <c r="CL36" s="21"/>
      <c r="CM36" s="21"/>
      <c r="CN36" s="21"/>
      <c r="CO36" s="21"/>
      <c r="CP36" s="21"/>
    </row>
    <row r="37" spans="1:94">
      <c r="A37" s="28" t="s">
        <v>40</v>
      </c>
      <c r="B37" s="29">
        <v>311</v>
      </c>
      <c r="C37" s="29">
        <v>3269</v>
      </c>
      <c r="D37" s="29">
        <v>3580</v>
      </c>
      <c r="E37" s="29">
        <v>4553.2630900000004</v>
      </c>
      <c r="F37" s="30">
        <v>6.8302664232828239</v>
      </c>
      <c r="G37" s="30">
        <v>71.794665394570899</v>
      </c>
      <c r="H37" s="30">
        <v>78.624931817853721</v>
      </c>
      <c r="I37" s="29">
        <v>256</v>
      </c>
      <c r="J37" s="29">
        <v>3574</v>
      </c>
      <c r="K37" s="29">
        <v>3830</v>
      </c>
      <c r="L37" s="29">
        <v>4588.2356799999998</v>
      </c>
      <c r="M37" s="30">
        <v>5.579486710238041</v>
      </c>
      <c r="N37" s="30">
        <v>77.894865243713909</v>
      </c>
      <c r="O37" s="30">
        <v>83.474351953951938</v>
      </c>
      <c r="P37" s="29">
        <v>349</v>
      </c>
      <c r="Q37" s="29">
        <v>3625</v>
      </c>
      <c r="R37" s="29">
        <v>3974</v>
      </c>
      <c r="S37" s="29">
        <v>4604.1837100000002</v>
      </c>
      <c r="T37" s="30">
        <v>7.5800624384729423</v>
      </c>
      <c r="U37" s="30">
        <v>78.732740227691735</v>
      </c>
      <c r="V37" s="30">
        <v>86.312802666164686</v>
      </c>
      <c r="W37" s="29">
        <v>363</v>
      </c>
      <c r="X37" s="29">
        <v>3749</v>
      </c>
      <c r="Y37" s="29">
        <v>4112</v>
      </c>
      <c r="Z37" s="29">
        <v>5181.3441247926003</v>
      </c>
      <c r="AA37" s="30">
        <v>7.0059040908526837</v>
      </c>
      <c r="AB37" s="30">
        <v>72.355742249605271</v>
      </c>
      <c r="AC37" s="30">
        <v>79.361646340457952</v>
      </c>
      <c r="AD37" s="29">
        <v>374</v>
      </c>
      <c r="AE37" s="29">
        <v>3441</v>
      </c>
      <c r="AF37" s="29">
        <v>3815</v>
      </c>
      <c r="AG37" s="29">
        <v>5215.7650761786599</v>
      </c>
      <c r="AH37" s="30">
        <v>7.1705683545473606</v>
      </c>
      <c r="AI37" s="30">
        <v>65.973063390367557</v>
      </c>
      <c r="AJ37" s="30">
        <v>73.143631744914913</v>
      </c>
      <c r="AK37" s="29">
        <v>389</v>
      </c>
      <c r="AL37" s="29">
        <v>3799</v>
      </c>
      <c r="AM37" s="29">
        <v>4188</v>
      </c>
      <c r="AN37" s="29">
        <v>5071.7737171840099</v>
      </c>
      <c r="AO37" s="30">
        <v>7.6699005454837934</v>
      </c>
      <c r="AP37" s="30">
        <v>74.904761368362287</v>
      </c>
      <c r="AQ37" s="30">
        <v>82.574661913846072</v>
      </c>
      <c r="AR37" s="29">
        <v>416</v>
      </c>
      <c r="AS37" s="29">
        <v>3938</v>
      </c>
      <c r="AT37" s="29">
        <v>4354</v>
      </c>
      <c r="AU37" s="29">
        <v>5142.9636335002697</v>
      </c>
      <c r="AV37" s="30">
        <v>8.0887213996664595</v>
      </c>
      <c r="AW37" s="30">
        <v>76.570636711265664</v>
      </c>
      <c r="AX37" s="30">
        <v>84.659358110932132</v>
      </c>
      <c r="AY37" s="29">
        <v>485</v>
      </c>
      <c r="AZ37" s="29">
        <v>3891</v>
      </c>
      <c r="BA37" s="29">
        <v>4376</v>
      </c>
      <c r="BB37" s="29">
        <v>5144.19338198693</v>
      </c>
      <c r="BC37" s="30">
        <v>9.4281059047719964</v>
      </c>
      <c r="BD37" s="30">
        <v>75.63868056797493</v>
      </c>
      <c r="BE37" s="30">
        <v>85.066786472746912</v>
      </c>
      <c r="BF37" s="29">
        <v>475</v>
      </c>
      <c r="BG37" s="29">
        <v>4048</v>
      </c>
      <c r="BH37" s="29">
        <v>4523</v>
      </c>
      <c r="BI37" s="29">
        <v>4987.9652993106502</v>
      </c>
      <c r="BJ37" s="30">
        <v>9.5229211010278334</v>
      </c>
      <c r="BK37" s="30">
        <v>81.155336035706668</v>
      </c>
      <c r="BL37" s="30">
        <v>90.678257136734501</v>
      </c>
      <c r="BM37" s="29">
        <v>582</v>
      </c>
      <c r="BN37" s="29">
        <v>5260</v>
      </c>
      <c r="BO37" s="29">
        <v>5842</v>
      </c>
      <c r="BP37" s="29">
        <v>4921.4128740239703</v>
      </c>
      <c r="BQ37" s="30">
        <v>11.825872262656361</v>
      </c>
      <c r="BR37" s="30">
        <v>106.87987646318294</v>
      </c>
      <c r="BS37" s="30">
        <v>118.7057487258393</v>
      </c>
      <c r="BT37" s="29">
        <v>511</v>
      </c>
      <c r="BU37" s="29">
        <v>4122</v>
      </c>
      <c r="BV37" s="29">
        <v>4633</v>
      </c>
      <c r="BW37" s="29">
        <v>4830.5277580000002</v>
      </c>
      <c r="BX37" s="30">
        <f t="shared" si="1"/>
        <v>10.578554261565221</v>
      </c>
      <c r="BY37" s="30">
        <f t="shared" si="2"/>
        <v>85.332290931843147</v>
      </c>
      <c r="BZ37" s="30">
        <f t="shared" si="3"/>
        <v>95.910845193408363</v>
      </c>
      <c r="CA37" s="29">
        <v>499</v>
      </c>
      <c r="CB37" s="29">
        <v>4114</v>
      </c>
      <c r="CC37" s="29">
        <v>4613</v>
      </c>
      <c r="CD37" s="29">
        <v>4894.5015487062901</v>
      </c>
      <c r="CE37" s="30">
        <v>10.195113742111189</v>
      </c>
      <c r="CF37" s="30">
        <v>84.053502875842554</v>
      </c>
      <c r="CG37" s="30">
        <v>94.248616617953743</v>
      </c>
      <c r="CJ37" s="21"/>
      <c r="CK37" s="21"/>
      <c r="CL37" s="21"/>
      <c r="CM37" s="21"/>
      <c r="CN37" s="21"/>
      <c r="CO37" s="21"/>
      <c r="CP37" s="21"/>
    </row>
    <row r="38" spans="1:94">
      <c r="A38" s="28" t="s">
        <v>41</v>
      </c>
      <c r="B38" s="29">
        <v>47</v>
      </c>
      <c r="C38" s="29">
        <v>1431</v>
      </c>
      <c r="D38" s="29">
        <v>1478</v>
      </c>
      <c r="E38" s="29">
        <v>1864.0174</v>
      </c>
      <c r="F38" s="30">
        <v>2.5214356904608293</v>
      </c>
      <c r="G38" s="30">
        <v>76.769669639349942</v>
      </c>
      <c r="H38" s="30">
        <v>79.291105329810762</v>
      </c>
      <c r="I38" s="29">
        <v>43</v>
      </c>
      <c r="J38" s="29">
        <v>1420</v>
      </c>
      <c r="K38" s="29">
        <v>1463</v>
      </c>
      <c r="L38" s="29">
        <v>1904.9257700000001</v>
      </c>
      <c r="M38" s="30">
        <v>2.257305805674517</v>
      </c>
      <c r="N38" s="30">
        <v>74.543587071111958</v>
      </c>
      <c r="O38" s="30">
        <v>76.800892876786477</v>
      </c>
      <c r="P38" s="29">
        <v>42</v>
      </c>
      <c r="Q38" s="29">
        <v>1451</v>
      </c>
      <c r="R38" s="29">
        <v>1493</v>
      </c>
      <c r="S38" s="29">
        <v>1705.8861000000002</v>
      </c>
      <c r="T38" s="30">
        <v>2.4620635574672889</v>
      </c>
      <c r="U38" s="30">
        <v>85.058433854405621</v>
      </c>
      <c r="V38" s="30">
        <v>87.520497411872924</v>
      </c>
      <c r="W38" s="29">
        <v>66</v>
      </c>
      <c r="X38" s="29">
        <v>1495</v>
      </c>
      <c r="Y38" s="29">
        <v>1561</v>
      </c>
      <c r="Z38" s="29">
        <v>1931.149777713066</v>
      </c>
      <c r="AA38" s="30">
        <v>3.417653087382972</v>
      </c>
      <c r="AB38" s="30">
        <v>77.41502069147792</v>
      </c>
      <c r="AC38" s="30">
        <v>80.832673778860894</v>
      </c>
      <c r="AD38" s="29">
        <v>63</v>
      </c>
      <c r="AE38" s="29">
        <v>1441</v>
      </c>
      <c r="AF38" s="29">
        <v>1504</v>
      </c>
      <c r="AG38" s="29">
        <v>1948.1228866512929</v>
      </c>
      <c r="AH38" s="30">
        <v>3.2338822377007874</v>
      </c>
      <c r="AI38" s="30">
        <v>73.968639754394189</v>
      </c>
      <c r="AJ38" s="30">
        <v>77.202521992094987</v>
      </c>
      <c r="AK38" s="29">
        <v>81</v>
      </c>
      <c r="AL38" s="29">
        <v>1497</v>
      </c>
      <c r="AM38" s="29">
        <v>1578</v>
      </c>
      <c r="AN38" s="29">
        <v>1920.9317980416399</v>
      </c>
      <c r="AO38" s="30">
        <v>4.2167035853421888</v>
      </c>
      <c r="AP38" s="30">
        <v>77.930929225398231</v>
      </c>
      <c r="AQ38" s="30">
        <v>82.147632810740419</v>
      </c>
      <c r="AR38" s="29">
        <v>80</v>
      </c>
      <c r="AS38" s="29">
        <v>1407</v>
      </c>
      <c r="AT38" s="29">
        <v>1487</v>
      </c>
      <c r="AU38" s="29">
        <v>1855.2369720536201</v>
      </c>
      <c r="AV38" s="30">
        <v>4.312117600343286</v>
      </c>
      <c r="AW38" s="30">
        <v>75.839368296037549</v>
      </c>
      <c r="AX38" s="30">
        <v>80.151485896380819</v>
      </c>
      <c r="AY38" s="29">
        <v>55</v>
      </c>
      <c r="AZ38" s="29">
        <v>1077</v>
      </c>
      <c r="BA38" s="29">
        <v>1132</v>
      </c>
      <c r="BB38" s="29">
        <v>1814.5185507382</v>
      </c>
      <c r="BC38" s="30">
        <v>3.0311070657075603</v>
      </c>
      <c r="BD38" s="30">
        <v>59.354587450309857</v>
      </c>
      <c r="BE38" s="30">
        <v>62.385694516017423</v>
      </c>
      <c r="BF38" s="29">
        <v>120</v>
      </c>
      <c r="BG38" s="29">
        <v>1423</v>
      </c>
      <c r="BH38" s="29">
        <v>1543</v>
      </c>
      <c r="BI38" s="29">
        <v>1823.6652243402</v>
      </c>
      <c r="BJ38" s="30">
        <v>6.5801550853949013</v>
      </c>
      <c r="BK38" s="30">
        <v>78.029672387641199</v>
      </c>
      <c r="BL38" s="30">
        <v>84.609827473036106</v>
      </c>
      <c r="BM38" s="29">
        <v>134</v>
      </c>
      <c r="BN38" s="29">
        <v>1659</v>
      </c>
      <c r="BO38" s="29">
        <v>1793</v>
      </c>
      <c r="BP38" s="29">
        <v>1695.2503946706099</v>
      </c>
      <c r="BQ38" s="30">
        <v>7.9044370330930631</v>
      </c>
      <c r="BR38" s="30">
        <v>97.861649536577545</v>
      </c>
      <c r="BS38" s="30">
        <v>105.76608656967062</v>
      </c>
      <c r="BT38" s="29">
        <v>108</v>
      </c>
      <c r="BU38" s="29">
        <v>1404</v>
      </c>
      <c r="BV38" s="29">
        <v>1512</v>
      </c>
      <c r="BW38" s="29">
        <v>1725.1043813000001</v>
      </c>
      <c r="BX38" s="30">
        <f t="shared" si="1"/>
        <v>6.2604907372975083</v>
      </c>
      <c r="BY38" s="30">
        <f t="shared" si="2"/>
        <v>81.386379584867612</v>
      </c>
      <c r="BZ38" s="30">
        <f t="shared" si="3"/>
        <v>87.646870322165114</v>
      </c>
      <c r="CA38" s="29">
        <v>131</v>
      </c>
      <c r="CB38" s="29">
        <v>1450</v>
      </c>
      <c r="CC38" s="29">
        <v>1581</v>
      </c>
      <c r="CD38" s="29">
        <v>1776.5881279133209</v>
      </c>
      <c r="CE38" s="30">
        <v>7.373684307677161</v>
      </c>
      <c r="CF38" s="30">
        <v>81.617116382686135</v>
      </c>
      <c r="CG38" s="30">
        <v>88.990800690363301</v>
      </c>
      <c r="CJ38" s="21"/>
      <c r="CK38" s="21"/>
      <c r="CL38" s="21"/>
      <c r="CM38" s="21"/>
      <c r="CN38" s="21"/>
      <c r="CO38" s="21"/>
      <c r="CP38" s="21"/>
    </row>
    <row r="39" spans="1:94">
      <c r="A39" s="28" t="s">
        <v>42</v>
      </c>
      <c r="B39" s="29" t="s">
        <v>98</v>
      </c>
      <c r="C39" s="29">
        <v>629</v>
      </c>
      <c r="D39" s="29">
        <v>629</v>
      </c>
      <c r="E39" s="29">
        <v>911.37678000000005</v>
      </c>
      <c r="F39" s="30" t="s">
        <v>98</v>
      </c>
      <c r="G39" s="30">
        <v>69.016461007488033</v>
      </c>
      <c r="H39" s="30">
        <v>69.016461007488033</v>
      </c>
      <c r="I39" s="29" t="s">
        <v>98</v>
      </c>
      <c r="J39" s="29">
        <v>636</v>
      </c>
      <c r="K39" s="29">
        <v>636</v>
      </c>
      <c r="L39" s="29">
        <v>965.01888000000008</v>
      </c>
      <c r="M39" s="30" t="s">
        <v>98</v>
      </c>
      <c r="N39" s="30">
        <v>65.905446326604505</v>
      </c>
      <c r="O39" s="30">
        <v>65.905446326604505</v>
      </c>
      <c r="P39" s="29" t="s">
        <v>98</v>
      </c>
      <c r="Q39" s="29">
        <v>677</v>
      </c>
      <c r="R39" s="29">
        <v>677</v>
      </c>
      <c r="S39" s="29">
        <v>861.23246999999992</v>
      </c>
      <c r="T39" s="30" t="s">
        <v>98</v>
      </c>
      <c r="U39" s="30">
        <v>78.608276346106649</v>
      </c>
      <c r="V39" s="30">
        <v>78.608276346106649</v>
      </c>
      <c r="W39" s="29" t="s">
        <v>98</v>
      </c>
      <c r="X39" s="29">
        <v>723</v>
      </c>
      <c r="Y39" s="29">
        <v>723</v>
      </c>
      <c r="Z39" s="29">
        <v>965.36500472330295</v>
      </c>
      <c r="AA39" s="30" t="s">
        <v>98</v>
      </c>
      <c r="AB39" s="30">
        <v>74.893951662068929</v>
      </c>
      <c r="AC39" s="30">
        <v>74.893951662068929</v>
      </c>
      <c r="AD39" s="29" t="s">
        <v>98</v>
      </c>
      <c r="AE39" s="29">
        <v>708</v>
      </c>
      <c r="AF39" s="29">
        <v>708</v>
      </c>
      <c r="AG39" s="29">
        <v>911.26909935775393</v>
      </c>
      <c r="AH39" s="30" t="s">
        <v>98</v>
      </c>
      <c r="AI39" s="30">
        <v>77.693844825747476</v>
      </c>
      <c r="AJ39" s="30">
        <v>77.693844825747476</v>
      </c>
      <c r="AK39" s="29" t="s">
        <v>98</v>
      </c>
      <c r="AL39" s="29">
        <v>780</v>
      </c>
      <c r="AM39" s="29">
        <v>780</v>
      </c>
      <c r="AN39" s="29">
        <v>927.36120826583397</v>
      </c>
      <c r="AO39" s="30" t="s">
        <v>98</v>
      </c>
      <c r="AP39" s="30">
        <v>84.109621261665723</v>
      </c>
      <c r="AQ39" s="30">
        <v>84.109621261665723</v>
      </c>
      <c r="AR39" s="29" t="s">
        <v>98</v>
      </c>
      <c r="AS39" s="29">
        <v>781</v>
      </c>
      <c r="AT39" s="29">
        <v>781</v>
      </c>
      <c r="AU39" s="29">
        <v>923.65439345118</v>
      </c>
      <c r="AV39" s="30" t="s">
        <v>98</v>
      </c>
      <c r="AW39" s="30">
        <v>84.555436052422124</v>
      </c>
      <c r="AX39" s="30">
        <v>84.555436052422124</v>
      </c>
      <c r="AY39" s="29">
        <v>0</v>
      </c>
      <c r="AZ39" s="29">
        <v>771</v>
      </c>
      <c r="BA39" s="29">
        <v>771</v>
      </c>
      <c r="BB39" s="29">
        <v>950.63331136958698</v>
      </c>
      <c r="BC39" s="30">
        <v>0</v>
      </c>
      <c r="BD39" s="30">
        <v>81.103827393678486</v>
      </c>
      <c r="BE39" s="30">
        <v>81.103827393678486</v>
      </c>
      <c r="BF39" s="29">
        <v>0</v>
      </c>
      <c r="BG39" s="29">
        <v>781</v>
      </c>
      <c r="BH39" s="29">
        <v>781</v>
      </c>
      <c r="BI39" s="29">
        <v>914.43445779339299</v>
      </c>
      <c r="BJ39" s="30">
        <v>0</v>
      </c>
      <c r="BK39" s="30">
        <v>85.407980128463052</v>
      </c>
      <c r="BL39" s="30">
        <v>85.407980128463052</v>
      </c>
      <c r="BM39" s="29">
        <v>0</v>
      </c>
      <c r="BN39" s="29">
        <v>914</v>
      </c>
      <c r="BO39" s="29">
        <v>914</v>
      </c>
      <c r="BP39" s="29">
        <v>881.26310960740602</v>
      </c>
      <c r="BQ39" s="30">
        <v>0</v>
      </c>
      <c r="BR39" s="30">
        <v>103.71476918024834</v>
      </c>
      <c r="BS39" s="30">
        <v>103.71476918024834</v>
      </c>
      <c r="BT39" s="29"/>
      <c r="BU39" s="29">
        <v>718</v>
      </c>
      <c r="BV39" s="29">
        <v>718</v>
      </c>
      <c r="BW39" s="29">
        <v>877.38536219999992</v>
      </c>
      <c r="BX39" s="30">
        <f t="shared" si="1"/>
        <v>0</v>
      </c>
      <c r="BY39" s="30">
        <f t="shared" si="2"/>
        <v>81.834052735921077</v>
      </c>
      <c r="BZ39" s="30">
        <f t="shared" si="3"/>
        <v>81.834052735921077</v>
      </c>
      <c r="CA39" s="29"/>
      <c r="CB39" s="29">
        <v>682</v>
      </c>
      <c r="CC39" s="29">
        <v>682</v>
      </c>
      <c r="CD39" s="29">
        <v>957.83280937612108</v>
      </c>
      <c r="CE39" s="30"/>
      <c r="CF39" s="30">
        <v>71.202405401441283</v>
      </c>
      <c r="CG39" s="30">
        <v>71.202405401441283</v>
      </c>
      <c r="CJ39" s="21"/>
      <c r="CK39" s="21"/>
      <c r="CL39" s="21"/>
      <c r="CM39" s="21"/>
      <c r="CN39" s="21"/>
      <c r="CO39" s="21"/>
      <c r="CP39" s="21"/>
    </row>
    <row r="40" spans="1:94">
      <c r="A40" s="28" t="s">
        <v>43</v>
      </c>
      <c r="B40" s="29">
        <v>12</v>
      </c>
      <c r="C40" s="29">
        <v>1716</v>
      </c>
      <c r="D40" s="29">
        <v>1728</v>
      </c>
      <c r="E40" s="29">
        <v>2645.0054099999998</v>
      </c>
      <c r="F40" s="30">
        <v>0.45368527242445228</v>
      </c>
      <c r="G40" s="30">
        <v>64.876993956696666</v>
      </c>
      <c r="H40" s="30">
        <v>65.330679229121131</v>
      </c>
      <c r="I40" s="29">
        <v>12</v>
      </c>
      <c r="J40" s="29">
        <v>1909</v>
      </c>
      <c r="K40" s="29">
        <v>1921</v>
      </c>
      <c r="L40" s="29">
        <v>2574.6512000000002</v>
      </c>
      <c r="M40" s="30">
        <v>0.46608255129859916</v>
      </c>
      <c r="N40" s="30">
        <v>74.145965869085487</v>
      </c>
      <c r="O40" s="30">
        <v>74.612048420384085</v>
      </c>
      <c r="P40" s="29">
        <v>25</v>
      </c>
      <c r="Q40" s="29">
        <v>1885</v>
      </c>
      <c r="R40" s="29">
        <v>1910</v>
      </c>
      <c r="S40" s="29">
        <v>2479.3298500000001</v>
      </c>
      <c r="T40" s="30">
        <v>1.0083369907396549</v>
      </c>
      <c r="U40" s="30">
        <v>76.028609101769973</v>
      </c>
      <c r="V40" s="30">
        <v>77.036946092509623</v>
      </c>
      <c r="W40" s="29">
        <v>16</v>
      </c>
      <c r="X40" s="29">
        <v>1962</v>
      </c>
      <c r="Y40" s="29">
        <v>1978</v>
      </c>
      <c r="Z40" s="29">
        <v>2576.2262447427502</v>
      </c>
      <c r="AA40" s="30">
        <v>0.6210634657049573</v>
      </c>
      <c r="AB40" s="30">
        <v>76.157907482070385</v>
      </c>
      <c r="AC40" s="30">
        <v>76.778970947775349</v>
      </c>
      <c r="AD40" s="29">
        <v>15</v>
      </c>
      <c r="AE40" s="29">
        <v>2016</v>
      </c>
      <c r="AF40" s="29">
        <v>2031</v>
      </c>
      <c r="AG40" s="29">
        <v>2666.4166256336703</v>
      </c>
      <c r="AH40" s="30">
        <v>0.56255274797633215</v>
      </c>
      <c r="AI40" s="30">
        <v>75.607089328019043</v>
      </c>
      <c r="AJ40" s="30">
        <v>76.16964207599537</v>
      </c>
      <c r="AK40" s="29">
        <v>19</v>
      </c>
      <c r="AL40" s="29">
        <v>2092</v>
      </c>
      <c r="AM40" s="29">
        <v>2111</v>
      </c>
      <c r="AN40" s="29">
        <v>2513.5019324746099</v>
      </c>
      <c r="AO40" s="30">
        <v>0.75591746139196292</v>
      </c>
      <c r="AP40" s="30">
        <v>83.230491012209811</v>
      </c>
      <c r="AQ40" s="30">
        <v>83.98640847360177</v>
      </c>
      <c r="AR40" s="29">
        <v>22</v>
      </c>
      <c r="AS40" s="29">
        <v>2202</v>
      </c>
      <c r="AT40" s="29">
        <v>2224</v>
      </c>
      <c r="AU40" s="29">
        <v>2595.6279771135701</v>
      </c>
      <c r="AV40" s="30">
        <v>0.84757909045443325</v>
      </c>
      <c r="AW40" s="30">
        <v>84.834961690030084</v>
      </c>
      <c r="AX40" s="30">
        <v>85.682540780484516</v>
      </c>
      <c r="AY40" s="29">
        <v>23</v>
      </c>
      <c r="AZ40" s="29">
        <v>2305</v>
      </c>
      <c r="BA40" s="29">
        <v>2328</v>
      </c>
      <c r="BB40" s="29">
        <v>2630.4667951997299</v>
      </c>
      <c r="BC40" s="30">
        <v>0.87436952414575619</v>
      </c>
      <c r="BD40" s="30">
        <v>87.627032745911649</v>
      </c>
      <c r="BE40" s="30">
        <v>88.501402270057412</v>
      </c>
      <c r="BF40" s="29">
        <v>19</v>
      </c>
      <c r="BG40" s="29">
        <v>2339</v>
      </c>
      <c r="BH40" s="29">
        <v>2358</v>
      </c>
      <c r="BI40" s="29">
        <v>2634.5256559342502</v>
      </c>
      <c r="BJ40" s="30">
        <v>0.7211924452966566</v>
      </c>
      <c r="BK40" s="30">
        <v>88.782585765730516</v>
      </c>
      <c r="BL40" s="30">
        <v>89.503778211027168</v>
      </c>
      <c r="BM40" s="29">
        <v>31</v>
      </c>
      <c r="BN40" s="29">
        <v>2300</v>
      </c>
      <c r="BO40" s="29">
        <v>2331</v>
      </c>
      <c r="BP40" s="29">
        <v>2615.2642364462599</v>
      </c>
      <c r="BQ40" s="30">
        <v>1.185348675976398</v>
      </c>
      <c r="BR40" s="30">
        <v>87.945224346635982</v>
      </c>
      <c r="BS40" s="30">
        <v>89.130573022612396</v>
      </c>
      <c r="BT40" s="29">
        <v>35</v>
      </c>
      <c r="BU40" s="29">
        <v>2373</v>
      </c>
      <c r="BV40" s="29">
        <v>2408</v>
      </c>
      <c r="BW40" s="29">
        <v>2541.9655499999999</v>
      </c>
      <c r="BX40" s="30">
        <f t="shared" si="1"/>
        <v>1.37688726741399</v>
      </c>
      <c r="BY40" s="30">
        <f t="shared" si="2"/>
        <v>93.352956730668524</v>
      </c>
      <c r="BZ40" s="30">
        <f t="shared" si="3"/>
        <v>94.729843998082515</v>
      </c>
      <c r="CA40" s="29">
        <v>38</v>
      </c>
      <c r="CB40" s="29">
        <v>2086</v>
      </c>
      <c r="CC40" s="29">
        <v>2124</v>
      </c>
      <c r="CD40" s="29">
        <v>2577.5042024731501</v>
      </c>
      <c r="CE40" s="30">
        <v>1.4742943954674637</v>
      </c>
      <c r="CF40" s="30">
        <v>80.931002866977082</v>
      </c>
      <c r="CG40" s="30">
        <v>82.405297262444549</v>
      </c>
      <c r="CJ40" s="21"/>
      <c r="CK40" s="21"/>
      <c r="CL40" s="21"/>
      <c r="CM40" s="21"/>
      <c r="CN40" s="21"/>
      <c r="CO40" s="21"/>
      <c r="CP40" s="21"/>
    </row>
    <row r="41" spans="1:94">
      <c r="A41" s="28" t="s">
        <v>44</v>
      </c>
      <c r="B41" s="29">
        <v>187</v>
      </c>
      <c r="C41" s="29">
        <v>1197</v>
      </c>
      <c r="D41" s="29">
        <v>1384</v>
      </c>
      <c r="E41" s="29">
        <v>2360.60185</v>
      </c>
      <c r="F41" s="30">
        <v>7.9217086100309544</v>
      </c>
      <c r="G41" s="30">
        <v>50.707407519823811</v>
      </c>
      <c r="H41" s="30">
        <v>58.629116129854765</v>
      </c>
      <c r="I41" s="29">
        <v>186</v>
      </c>
      <c r="J41" s="29">
        <v>1299</v>
      </c>
      <c r="K41" s="29">
        <v>1485</v>
      </c>
      <c r="L41" s="29">
        <v>2285.1588099999999</v>
      </c>
      <c r="M41" s="30">
        <v>8.1394780610455708</v>
      </c>
      <c r="N41" s="30">
        <v>56.845064523108569</v>
      </c>
      <c r="O41" s="30">
        <v>64.984542584154141</v>
      </c>
      <c r="P41" s="29">
        <v>178</v>
      </c>
      <c r="Q41" s="29">
        <v>1399</v>
      </c>
      <c r="R41" s="29">
        <v>1577</v>
      </c>
      <c r="S41" s="29">
        <v>2275.5632599999999</v>
      </c>
      <c r="T41" s="30">
        <v>7.8222391409149399</v>
      </c>
      <c r="U41" s="30">
        <v>61.479284034494384</v>
      </c>
      <c r="V41" s="30">
        <v>69.301523175409329</v>
      </c>
      <c r="W41" s="29">
        <v>204</v>
      </c>
      <c r="X41" s="29">
        <v>1413</v>
      </c>
      <c r="Y41" s="29">
        <v>1617</v>
      </c>
      <c r="Z41" s="29">
        <v>2478.9602149570301</v>
      </c>
      <c r="AA41" s="30">
        <v>8.2292567169552626</v>
      </c>
      <c r="AB41" s="30">
        <v>56.999704613028356</v>
      </c>
      <c r="AC41" s="30">
        <v>65.228961329983619</v>
      </c>
      <c r="AD41" s="29">
        <v>205</v>
      </c>
      <c r="AE41" s="29">
        <v>1368</v>
      </c>
      <c r="AF41" s="29">
        <v>1573</v>
      </c>
      <c r="AG41" s="29">
        <v>2536.8215041809399</v>
      </c>
      <c r="AH41" s="30">
        <v>8.0809784867456838</v>
      </c>
      <c r="AI41" s="30">
        <v>53.925749121307774</v>
      </c>
      <c r="AJ41" s="30">
        <v>62.006727608053467</v>
      </c>
      <c r="AK41" s="29">
        <v>209</v>
      </c>
      <c r="AL41" s="29">
        <v>1467</v>
      </c>
      <c r="AM41" s="29">
        <v>1676</v>
      </c>
      <c r="AN41" s="29">
        <v>2527.0986432760601</v>
      </c>
      <c r="AO41" s="30">
        <v>8.2703538524740061</v>
      </c>
      <c r="AP41" s="30">
        <v>58.050761251575921</v>
      </c>
      <c r="AQ41" s="30">
        <v>66.321115104049937</v>
      </c>
      <c r="AR41" s="29">
        <v>208</v>
      </c>
      <c r="AS41" s="29">
        <v>1742</v>
      </c>
      <c r="AT41" s="29">
        <v>1950</v>
      </c>
      <c r="AU41" s="29">
        <v>2505.6869691586899</v>
      </c>
      <c r="AV41" s="30">
        <v>8.3011167220875226</v>
      </c>
      <c r="AW41" s="30">
        <v>69.521852547482993</v>
      </c>
      <c r="AX41" s="30">
        <v>77.822969269570521</v>
      </c>
      <c r="AY41" s="29">
        <v>252</v>
      </c>
      <c r="AZ41" s="29">
        <v>1595</v>
      </c>
      <c r="BA41" s="29">
        <v>1847</v>
      </c>
      <c r="BB41" s="29">
        <v>2484.9641065071201</v>
      </c>
      <c r="BC41" s="30">
        <v>10.140991547528333</v>
      </c>
      <c r="BD41" s="30">
        <v>64.18603777106226</v>
      </c>
      <c r="BE41" s="30">
        <v>74.327029318590604</v>
      </c>
      <c r="BF41" s="29">
        <v>250</v>
      </c>
      <c r="BG41" s="29">
        <v>1576</v>
      </c>
      <c r="BH41" s="29">
        <v>1826</v>
      </c>
      <c r="BI41" s="29">
        <v>2417.7899534738199</v>
      </c>
      <c r="BJ41" s="30">
        <v>10.340021458059509</v>
      </c>
      <c r="BK41" s="30">
        <v>65.183495271607157</v>
      </c>
      <c r="BL41" s="30">
        <v>75.523516729666653</v>
      </c>
      <c r="BM41" s="29">
        <v>295</v>
      </c>
      <c r="BN41" s="29">
        <v>1971</v>
      </c>
      <c r="BO41" s="29">
        <v>2266</v>
      </c>
      <c r="BP41" s="29">
        <v>2442.9979476398398</v>
      </c>
      <c r="BQ41" s="30">
        <v>12.075327377372423</v>
      </c>
      <c r="BR41" s="30">
        <v>80.679560206105236</v>
      </c>
      <c r="BS41" s="30">
        <v>92.754887583477668</v>
      </c>
      <c r="BT41" s="29">
        <v>265</v>
      </c>
      <c r="BU41" s="29">
        <v>1679</v>
      </c>
      <c r="BV41" s="29">
        <v>1944</v>
      </c>
      <c r="BW41" s="29">
        <v>2341.5461519999999</v>
      </c>
      <c r="BX41" s="30">
        <f t="shared" si="1"/>
        <v>11.317308427752058</v>
      </c>
      <c r="BY41" s="30">
        <f t="shared" si="2"/>
        <v>71.704757925266819</v>
      </c>
      <c r="BZ41" s="30">
        <f t="shared" si="3"/>
        <v>83.022066353018872</v>
      </c>
      <c r="CA41" s="29">
        <v>264</v>
      </c>
      <c r="CB41" s="29">
        <v>1586</v>
      </c>
      <c r="CC41" s="29">
        <v>1850</v>
      </c>
      <c r="CD41" s="29">
        <v>2339.27318090482</v>
      </c>
      <c r="CE41" s="30">
        <v>11.285556648748738</v>
      </c>
      <c r="CF41" s="30">
        <v>67.798836533770825</v>
      </c>
      <c r="CG41" s="30">
        <v>79.084393182519563</v>
      </c>
      <c r="CJ41" s="21"/>
      <c r="CK41" s="21"/>
      <c r="CL41" s="21"/>
      <c r="CM41" s="21"/>
      <c r="CN41" s="21"/>
      <c r="CO41" s="21"/>
      <c r="CP41" s="21"/>
    </row>
    <row r="42" spans="1:94">
      <c r="A42" s="28" t="s">
        <v>45</v>
      </c>
      <c r="B42" s="29">
        <v>45</v>
      </c>
      <c r="C42" s="29">
        <v>1245</v>
      </c>
      <c r="D42" s="29">
        <v>1290</v>
      </c>
      <c r="E42" s="29">
        <v>1440.9047300000002</v>
      </c>
      <c r="F42" s="30">
        <v>3.1230378430362982</v>
      </c>
      <c r="G42" s="30">
        <v>86.404046990670906</v>
      </c>
      <c r="H42" s="30">
        <v>89.527084833707207</v>
      </c>
      <c r="I42" s="29">
        <v>37</v>
      </c>
      <c r="J42" s="29">
        <v>1238</v>
      </c>
      <c r="K42" s="29">
        <v>1275</v>
      </c>
      <c r="L42" s="29">
        <v>1489.46425</v>
      </c>
      <c r="M42" s="30">
        <v>2.4841146741185631</v>
      </c>
      <c r="N42" s="30">
        <v>83.117134231318417</v>
      </c>
      <c r="O42" s="30">
        <v>85.601248905436975</v>
      </c>
      <c r="P42" s="29">
        <v>47</v>
      </c>
      <c r="Q42" s="29">
        <v>1427</v>
      </c>
      <c r="R42" s="29">
        <v>1474</v>
      </c>
      <c r="S42" s="29">
        <v>1482.5155599999998</v>
      </c>
      <c r="T42" s="30">
        <v>3.170287130072349</v>
      </c>
      <c r="U42" s="30">
        <v>96.255313502409393</v>
      </c>
      <c r="V42" s="30">
        <v>99.425600632481732</v>
      </c>
      <c r="W42" s="29">
        <v>48</v>
      </c>
      <c r="X42" s="29">
        <v>1505</v>
      </c>
      <c r="Y42" s="29">
        <v>1553</v>
      </c>
      <c r="Z42" s="29">
        <v>1684.7344169994271</v>
      </c>
      <c r="AA42" s="30">
        <v>2.8491137544094181</v>
      </c>
      <c r="AB42" s="30">
        <v>89.331587508045303</v>
      </c>
      <c r="AC42" s="30">
        <v>92.180701262454718</v>
      </c>
      <c r="AD42" s="29">
        <v>38</v>
      </c>
      <c r="AE42" s="29">
        <v>1504</v>
      </c>
      <c r="AF42" s="29">
        <v>1542</v>
      </c>
      <c r="AG42" s="29">
        <v>1750.404565551017</v>
      </c>
      <c r="AH42" s="30">
        <v>2.1709266959114579</v>
      </c>
      <c r="AI42" s="30">
        <v>85.922993438179802</v>
      </c>
      <c r="AJ42" s="30">
        <v>88.093920134091263</v>
      </c>
      <c r="AK42" s="29">
        <v>61</v>
      </c>
      <c r="AL42" s="29">
        <v>1509</v>
      </c>
      <c r="AM42" s="29">
        <v>1570</v>
      </c>
      <c r="AN42" s="29">
        <v>1770.6569646572229</v>
      </c>
      <c r="AO42" s="30">
        <v>3.4450489969302911</v>
      </c>
      <c r="AP42" s="30">
        <v>85.222605514226373</v>
      </c>
      <c r="AQ42" s="30">
        <v>88.667654511156684</v>
      </c>
      <c r="AR42" s="29">
        <v>67</v>
      </c>
      <c r="AS42" s="29">
        <v>1537</v>
      </c>
      <c r="AT42" s="29">
        <v>1604</v>
      </c>
      <c r="AU42" s="29">
        <v>1662.6755501422699</v>
      </c>
      <c r="AV42" s="30">
        <v>4.0296496808572799</v>
      </c>
      <c r="AW42" s="30">
        <v>92.441366559367736</v>
      </c>
      <c r="AX42" s="30">
        <v>96.471016240225026</v>
      </c>
      <c r="AY42" s="29">
        <v>65</v>
      </c>
      <c r="AZ42" s="29">
        <v>1645</v>
      </c>
      <c r="BA42" s="29">
        <v>1710</v>
      </c>
      <c r="BB42" s="29">
        <v>1775.5132686144</v>
      </c>
      <c r="BC42" s="30">
        <v>3.660913221489221</v>
      </c>
      <c r="BD42" s="30">
        <v>92.649265374611829</v>
      </c>
      <c r="BE42" s="30">
        <v>96.310178596101053</v>
      </c>
      <c r="BF42" s="29">
        <v>50</v>
      </c>
      <c r="BG42" s="29">
        <v>1665</v>
      </c>
      <c r="BH42" s="29">
        <v>1715</v>
      </c>
      <c r="BI42" s="29">
        <v>1712.89032668041</v>
      </c>
      <c r="BJ42" s="30">
        <v>2.9190426976664785</v>
      </c>
      <c r="BK42" s="30">
        <v>97.204121832293737</v>
      </c>
      <c r="BL42" s="30">
        <v>100.12316452996022</v>
      </c>
      <c r="BM42" s="29">
        <v>93</v>
      </c>
      <c r="BN42" s="29">
        <v>2037</v>
      </c>
      <c r="BO42" s="29">
        <v>2130</v>
      </c>
      <c r="BP42" s="29">
        <v>1679.6054581168801</v>
      </c>
      <c r="BQ42" s="30">
        <v>5.5370146334406787</v>
      </c>
      <c r="BR42" s="30">
        <v>121.2784818098781</v>
      </c>
      <c r="BS42" s="30">
        <v>126.81549644331878</v>
      </c>
      <c r="BT42" s="29">
        <v>61</v>
      </c>
      <c r="BU42" s="29">
        <v>1733</v>
      </c>
      <c r="BV42" s="29">
        <v>1794</v>
      </c>
      <c r="BW42" s="29">
        <v>1668.2935265000001</v>
      </c>
      <c r="BX42" s="30">
        <f t="shared" si="1"/>
        <v>3.6564308996615891</v>
      </c>
      <c r="BY42" s="30">
        <f t="shared" si="2"/>
        <v>103.87860244448414</v>
      </c>
      <c r="BZ42" s="30">
        <f t="shared" si="3"/>
        <v>107.53503334414573</v>
      </c>
      <c r="CA42" s="29">
        <v>52</v>
      </c>
      <c r="CB42" s="29">
        <v>1675</v>
      </c>
      <c r="CC42" s="29">
        <v>1727</v>
      </c>
      <c r="CD42" s="29">
        <v>1630.016318529008</v>
      </c>
      <c r="CE42" s="30">
        <v>3.190152111294621</v>
      </c>
      <c r="CF42" s="30">
        <v>102.75970743112481</v>
      </c>
      <c r="CG42" s="30">
        <v>105.94985954241943</v>
      </c>
      <c r="CJ42" s="21"/>
      <c r="CK42" s="21"/>
      <c r="CL42" s="21"/>
      <c r="CM42" s="21"/>
      <c r="CN42" s="21"/>
      <c r="CO42" s="21"/>
      <c r="CP42" s="21"/>
    </row>
    <row r="43" spans="1:94">
      <c r="A43" s="28" t="s">
        <v>46</v>
      </c>
      <c r="B43" s="29">
        <v>58</v>
      </c>
      <c r="C43" s="29">
        <v>1927</v>
      </c>
      <c r="D43" s="29">
        <v>1985</v>
      </c>
      <c r="E43" s="29">
        <v>2713.5799499999998</v>
      </c>
      <c r="F43" s="30">
        <v>2.1373978680819783</v>
      </c>
      <c r="G43" s="30">
        <v>71.013201582654688</v>
      </c>
      <c r="H43" s="30">
        <v>73.150599450736664</v>
      </c>
      <c r="I43" s="29">
        <v>67</v>
      </c>
      <c r="J43" s="29">
        <v>1978</v>
      </c>
      <c r="K43" s="29">
        <v>2045</v>
      </c>
      <c r="L43" s="29">
        <v>2697.9344799999999</v>
      </c>
      <c r="M43" s="30">
        <v>2.4833812865611176</v>
      </c>
      <c r="N43" s="30">
        <v>73.315346042058067</v>
      </c>
      <c r="O43" s="30">
        <v>75.798727328619179</v>
      </c>
      <c r="P43" s="29">
        <v>81</v>
      </c>
      <c r="Q43" s="29">
        <v>2235</v>
      </c>
      <c r="R43" s="29">
        <v>2316</v>
      </c>
      <c r="S43" s="29">
        <v>2598.7514499999997</v>
      </c>
      <c r="T43" s="30">
        <v>3.1168813777862443</v>
      </c>
      <c r="U43" s="30">
        <v>86.002838016694525</v>
      </c>
      <c r="V43" s="30">
        <v>89.119719394480768</v>
      </c>
      <c r="W43" s="29">
        <v>80</v>
      </c>
      <c r="X43" s="29">
        <v>2332</v>
      </c>
      <c r="Y43" s="29">
        <v>2412</v>
      </c>
      <c r="Z43" s="29">
        <v>3022.4995862247001</v>
      </c>
      <c r="AA43" s="30">
        <v>2.6468159123861201</v>
      </c>
      <c r="AB43" s="30">
        <v>77.154683846055391</v>
      </c>
      <c r="AC43" s="30">
        <v>79.801499758441523</v>
      </c>
      <c r="AD43" s="29">
        <v>80</v>
      </c>
      <c r="AE43" s="29">
        <v>2154</v>
      </c>
      <c r="AF43" s="29">
        <v>2234</v>
      </c>
      <c r="AG43" s="29">
        <v>2963.2178456891397</v>
      </c>
      <c r="AH43" s="30">
        <v>2.6997677580938984</v>
      </c>
      <c r="AI43" s="30">
        <v>72.691246886678215</v>
      </c>
      <c r="AJ43" s="30">
        <v>75.391014644772113</v>
      </c>
      <c r="AK43" s="29">
        <v>87</v>
      </c>
      <c r="AL43" s="29">
        <v>2209</v>
      </c>
      <c r="AM43" s="29">
        <v>2296</v>
      </c>
      <c r="AN43" s="29">
        <v>2905.6783258243499</v>
      </c>
      <c r="AO43" s="30">
        <v>2.9941373491615879</v>
      </c>
      <c r="AP43" s="30">
        <v>76.023556371240772</v>
      </c>
      <c r="AQ43" s="30">
        <v>79.017693720402377</v>
      </c>
      <c r="AR43" s="29">
        <v>87</v>
      </c>
      <c r="AS43" s="29">
        <v>2279</v>
      </c>
      <c r="AT43" s="29">
        <v>2366</v>
      </c>
      <c r="AU43" s="29">
        <v>2838.6439040841501</v>
      </c>
      <c r="AV43" s="30">
        <v>3.0648437401685777</v>
      </c>
      <c r="AW43" s="30">
        <v>80.284814756829761</v>
      </c>
      <c r="AX43" s="30">
        <v>83.34965849699833</v>
      </c>
      <c r="AY43" s="29">
        <v>87</v>
      </c>
      <c r="AZ43" s="29">
        <v>2613</v>
      </c>
      <c r="BA43" s="29">
        <v>2700</v>
      </c>
      <c r="BB43" s="29">
        <v>2866.1835399831398</v>
      </c>
      <c r="BC43" s="30">
        <v>3.0353952838802423</v>
      </c>
      <c r="BD43" s="30">
        <v>91.166527319299689</v>
      </c>
      <c r="BE43" s="30">
        <v>94.201922603179938</v>
      </c>
      <c r="BF43" s="29">
        <v>82</v>
      </c>
      <c r="BG43" s="29">
        <v>2519</v>
      </c>
      <c r="BH43" s="29">
        <v>2601</v>
      </c>
      <c r="BI43" s="29">
        <v>2907.9045500870898</v>
      </c>
      <c r="BJ43" s="30">
        <v>2.819899985972516</v>
      </c>
      <c r="BK43" s="30">
        <v>86.625952008106921</v>
      </c>
      <c r="BL43" s="30">
        <v>89.445851994079433</v>
      </c>
      <c r="BM43" s="29">
        <v>129</v>
      </c>
      <c r="BN43" s="29">
        <v>2997</v>
      </c>
      <c r="BO43" s="29">
        <v>3126</v>
      </c>
      <c r="BP43" s="29">
        <v>2890.3696175586001</v>
      </c>
      <c r="BQ43" s="30">
        <v>4.4630970107194123</v>
      </c>
      <c r="BR43" s="30">
        <v>103.6891607839231</v>
      </c>
      <c r="BS43" s="30">
        <v>108.15225779464251</v>
      </c>
      <c r="BT43" s="29">
        <v>100</v>
      </c>
      <c r="BU43" s="29">
        <v>2431</v>
      </c>
      <c r="BV43" s="29">
        <v>2531</v>
      </c>
      <c r="BW43" s="29">
        <v>2887.3252750000001</v>
      </c>
      <c r="BX43" s="30">
        <f t="shared" si="1"/>
        <v>3.4634130371750373</v>
      </c>
      <c r="BY43" s="30">
        <f t="shared" si="2"/>
        <v>84.195570933725151</v>
      </c>
      <c r="BZ43" s="30">
        <f t="shared" si="3"/>
        <v>87.658983970900195</v>
      </c>
      <c r="CA43" s="29">
        <v>91</v>
      </c>
      <c r="CB43" s="29">
        <v>2236</v>
      </c>
      <c r="CC43" s="29">
        <v>2327</v>
      </c>
      <c r="CD43" s="29">
        <v>2736.69025716639</v>
      </c>
      <c r="CE43" s="30">
        <v>3.3251844910729051</v>
      </c>
      <c r="CF43" s="30">
        <v>81.704533209219946</v>
      </c>
      <c r="CG43" s="30">
        <v>85.029717700292863</v>
      </c>
      <c r="CJ43" s="21"/>
      <c r="CK43" s="21"/>
      <c r="CL43" s="21"/>
      <c r="CM43" s="21"/>
      <c r="CN43" s="21"/>
      <c r="CO43" s="21"/>
      <c r="CP43" s="21"/>
    </row>
    <row r="44" spans="1:94">
      <c r="A44" s="28" t="s">
        <v>47</v>
      </c>
      <c r="B44" s="29" t="s">
        <v>98</v>
      </c>
      <c r="C44" s="29">
        <v>112</v>
      </c>
      <c r="D44" s="29">
        <v>112</v>
      </c>
      <c r="E44" s="29">
        <v>107.94637</v>
      </c>
      <c r="F44" s="30" t="s">
        <v>98</v>
      </c>
      <c r="G44" s="30">
        <v>103.75522585891494</v>
      </c>
      <c r="H44" s="30">
        <v>103.75522585891494</v>
      </c>
      <c r="I44" s="29" t="s">
        <v>98</v>
      </c>
      <c r="J44" s="29">
        <v>114</v>
      </c>
      <c r="K44" s="29">
        <v>114</v>
      </c>
      <c r="L44" s="29">
        <v>110.77667</v>
      </c>
      <c r="M44" s="30" t="s">
        <v>98</v>
      </c>
      <c r="N44" s="30">
        <v>102.90975527608836</v>
      </c>
      <c r="O44" s="30">
        <v>102.90975527608836</v>
      </c>
      <c r="P44" s="29" t="s">
        <v>98</v>
      </c>
      <c r="Q44" s="29">
        <v>133</v>
      </c>
      <c r="R44" s="29">
        <v>133</v>
      </c>
      <c r="S44" s="29">
        <v>117.73203000000001</v>
      </c>
      <c r="T44" s="30" t="s">
        <v>98</v>
      </c>
      <c r="U44" s="30">
        <v>112.96840800247816</v>
      </c>
      <c r="V44" s="30">
        <v>112.96840800247816</v>
      </c>
      <c r="W44" s="29" t="s">
        <v>98</v>
      </c>
      <c r="X44" s="29">
        <v>121</v>
      </c>
      <c r="Y44" s="29">
        <v>121</v>
      </c>
      <c r="Z44" s="29">
        <v>147.5262090141826</v>
      </c>
      <c r="AA44" s="30" t="s">
        <v>98</v>
      </c>
      <c r="AB44" s="30">
        <v>82.019324436356612</v>
      </c>
      <c r="AC44" s="30">
        <v>82.019324436356612</v>
      </c>
      <c r="AD44" s="29" t="s">
        <v>98</v>
      </c>
      <c r="AE44" s="29">
        <v>115</v>
      </c>
      <c r="AF44" s="29">
        <v>115</v>
      </c>
      <c r="AG44" s="29">
        <v>130.09002754152479</v>
      </c>
      <c r="AH44" s="30" t="s">
        <v>98</v>
      </c>
      <c r="AI44" s="30">
        <v>88.400319512033278</v>
      </c>
      <c r="AJ44" s="30">
        <v>88.400319512033278</v>
      </c>
      <c r="AK44" s="29" t="s">
        <v>98</v>
      </c>
      <c r="AL44" s="29">
        <v>115</v>
      </c>
      <c r="AM44" s="29">
        <v>115</v>
      </c>
      <c r="AN44" s="29">
        <v>121.0721571972182</v>
      </c>
      <c r="AO44" s="30" t="s">
        <v>98</v>
      </c>
      <c r="AP44" s="30">
        <v>94.984679105595617</v>
      </c>
      <c r="AQ44" s="30">
        <v>94.984679105595617</v>
      </c>
      <c r="AR44" s="29" t="s">
        <v>98</v>
      </c>
      <c r="AS44" s="29">
        <v>123</v>
      </c>
      <c r="AT44" s="29">
        <v>123</v>
      </c>
      <c r="AU44" s="29">
        <v>124.497724659574</v>
      </c>
      <c r="AV44" s="30" t="s">
        <v>98</v>
      </c>
      <c r="AW44" s="30">
        <v>98.796986319493485</v>
      </c>
      <c r="AX44" s="30">
        <v>98.796986319493485</v>
      </c>
      <c r="AY44" s="29">
        <v>0</v>
      </c>
      <c r="AZ44" s="29">
        <v>132</v>
      </c>
      <c r="BA44" s="29">
        <v>132</v>
      </c>
      <c r="BB44" s="29">
        <v>132.00503067873299</v>
      </c>
      <c r="BC44" s="30">
        <v>0</v>
      </c>
      <c r="BD44" s="30">
        <v>99.996189024988567</v>
      </c>
      <c r="BE44" s="30">
        <v>99.996189024988567</v>
      </c>
      <c r="BF44" s="29">
        <v>0</v>
      </c>
      <c r="BG44" s="29">
        <v>119</v>
      </c>
      <c r="BH44" s="29">
        <v>119</v>
      </c>
      <c r="BI44" s="29">
        <v>119.119940537056</v>
      </c>
      <c r="BJ44" s="30">
        <v>0</v>
      </c>
      <c r="BK44" s="30">
        <v>99.899311117420609</v>
      </c>
      <c r="BL44" s="30">
        <v>99.899311117420609</v>
      </c>
      <c r="BM44" s="29">
        <v>0</v>
      </c>
      <c r="BN44" s="29">
        <v>139</v>
      </c>
      <c r="BO44" s="29">
        <v>139</v>
      </c>
      <c r="BP44" s="29">
        <v>129.01937787103901</v>
      </c>
      <c r="BQ44" s="30">
        <v>0</v>
      </c>
      <c r="BR44" s="30">
        <v>107.73575434454278</v>
      </c>
      <c r="BS44" s="30">
        <v>107.73575434454278</v>
      </c>
      <c r="BT44" s="29"/>
      <c r="BU44" s="29">
        <v>119</v>
      </c>
      <c r="BV44" s="29">
        <v>119</v>
      </c>
      <c r="BW44" s="29">
        <v>115.85067409999999</v>
      </c>
      <c r="BX44" s="30">
        <f t="shared" si="1"/>
        <v>0</v>
      </c>
      <c r="BY44" s="30">
        <f t="shared" si="2"/>
        <v>102.71843554167116</v>
      </c>
      <c r="BZ44" s="30">
        <f t="shared" si="3"/>
        <v>102.71843554167116</v>
      </c>
      <c r="CA44" s="29"/>
      <c r="CB44" s="29">
        <v>113</v>
      </c>
      <c r="CC44" s="29">
        <v>113</v>
      </c>
      <c r="CD44" s="29">
        <v>122.8136037778949</v>
      </c>
      <c r="CE44" s="30"/>
      <c r="CF44" s="30">
        <v>92.009351182591686</v>
      </c>
      <c r="CG44" s="30">
        <v>92.009351182591686</v>
      </c>
      <c r="CJ44" s="21"/>
      <c r="CK44" s="21"/>
      <c r="CL44" s="21"/>
      <c r="CM44" s="21"/>
      <c r="CN44" s="21"/>
      <c r="CO44" s="21"/>
      <c r="CP44" s="21"/>
    </row>
    <row r="45" spans="1:94">
      <c r="A45" s="28" t="s">
        <v>48</v>
      </c>
      <c r="B45" s="29" t="s">
        <v>98</v>
      </c>
      <c r="C45" s="29">
        <v>1148</v>
      </c>
      <c r="D45" s="29">
        <v>1148</v>
      </c>
      <c r="E45" s="29">
        <v>1677.50675</v>
      </c>
      <c r="F45" s="30" t="s">
        <v>98</v>
      </c>
      <c r="G45" s="30">
        <v>68.434896014576395</v>
      </c>
      <c r="H45" s="30">
        <v>68.434896014576395</v>
      </c>
      <c r="I45" s="29" t="s">
        <v>98</v>
      </c>
      <c r="J45" s="29">
        <v>1167</v>
      </c>
      <c r="K45" s="29">
        <v>1167</v>
      </c>
      <c r="L45" s="29">
        <v>1650.7668199999998</v>
      </c>
      <c r="M45" s="30" t="s">
        <v>98</v>
      </c>
      <c r="N45" s="30">
        <v>70.69441824618211</v>
      </c>
      <c r="O45" s="30">
        <v>70.69441824618211</v>
      </c>
      <c r="P45" s="29" t="s">
        <v>98</v>
      </c>
      <c r="Q45" s="29">
        <v>1149</v>
      </c>
      <c r="R45" s="29">
        <v>1149</v>
      </c>
      <c r="S45" s="29">
        <v>1579.7941799999999</v>
      </c>
      <c r="T45" s="30" t="s">
        <v>98</v>
      </c>
      <c r="U45" s="30">
        <v>72.730993350032477</v>
      </c>
      <c r="V45" s="30">
        <v>72.730993350032477</v>
      </c>
      <c r="W45" s="29" t="s">
        <v>98</v>
      </c>
      <c r="X45" s="29">
        <v>1219</v>
      </c>
      <c r="Y45" s="29">
        <v>1219</v>
      </c>
      <c r="Z45" s="29">
        <v>1645.565480946364</v>
      </c>
      <c r="AA45" s="30" t="s">
        <v>98</v>
      </c>
      <c r="AB45" s="30">
        <v>74.077878645032925</v>
      </c>
      <c r="AC45" s="30">
        <v>74.077878645032925</v>
      </c>
      <c r="AD45" s="29" t="s">
        <v>98</v>
      </c>
      <c r="AE45" s="29">
        <v>1237</v>
      </c>
      <c r="AF45" s="29">
        <v>1237</v>
      </c>
      <c r="AG45" s="29">
        <v>1690.9380079052221</v>
      </c>
      <c r="AH45" s="30" t="s">
        <v>98</v>
      </c>
      <c r="AI45" s="30">
        <v>73.154662927733682</v>
      </c>
      <c r="AJ45" s="30">
        <v>73.154662927733682</v>
      </c>
      <c r="AK45" s="29" t="s">
        <v>98</v>
      </c>
      <c r="AL45" s="29">
        <v>1256</v>
      </c>
      <c r="AM45" s="29">
        <v>1256</v>
      </c>
      <c r="AN45" s="29">
        <v>1738.6252866248931</v>
      </c>
      <c r="AO45" s="30" t="s">
        <v>98</v>
      </c>
      <c r="AP45" s="30">
        <v>72.240983129735241</v>
      </c>
      <c r="AQ45" s="30">
        <v>72.240983129735241</v>
      </c>
      <c r="AR45" s="29" t="s">
        <v>98</v>
      </c>
      <c r="AS45" s="29">
        <v>1339</v>
      </c>
      <c r="AT45" s="29">
        <v>1339</v>
      </c>
      <c r="AU45" s="29">
        <v>1701.13683560198</v>
      </c>
      <c r="AV45" s="30" t="s">
        <v>98</v>
      </c>
      <c r="AW45" s="30">
        <v>78.712069010378528</v>
      </c>
      <c r="AX45" s="30">
        <v>78.712069010378528</v>
      </c>
      <c r="AY45" s="29">
        <v>0</v>
      </c>
      <c r="AZ45" s="29">
        <v>1442</v>
      </c>
      <c r="BA45" s="29">
        <v>1442</v>
      </c>
      <c r="BB45" s="29">
        <v>1677.41435463997</v>
      </c>
      <c r="BC45" s="30">
        <v>0</v>
      </c>
      <c r="BD45" s="30">
        <v>85.965640869306981</v>
      </c>
      <c r="BE45" s="30">
        <v>85.965640869306981</v>
      </c>
      <c r="BF45" s="29">
        <v>0</v>
      </c>
      <c r="BG45" s="29">
        <v>1417</v>
      </c>
      <c r="BH45" s="29">
        <v>1417</v>
      </c>
      <c r="BI45" s="29">
        <v>1704.8260934182899</v>
      </c>
      <c r="BJ45" s="30">
        <v>0</v>
      </c>
      <c r="BK45" s="30">
        <v>83.116982164369659</v>
      </c>
      <c r="BL45" s="30">
        <v>83.116982164369659</v>
      </c>
      <c r="BM45" s="29">
        <v>8</v>
      </c>
      <c r="BN45" s="29">
        <v>1876</v>
      </c>
      <c r="BO45" s="29">
        <v>1884</v>
      </c>
      <c r="BP45" s="29">
        <v>1661.0344627950301</v>
      </c>
      <c r="BQ45" s="30">
        <v>0.48162757481493579</v>
      </c>
      <c r="BR45" s="30">
        <v>112.94166629410243</v>
      </c>
      <c r="BS45" s="30">
        <v>113.42329386891737</v>
      </c>
      <c r="BT45" s="29">
        <v>12</v>
      </c>
      <c r="BU45" s="29">
        <v>1438</v>
      </c>
      <c r="BV45" s="29">
        <v>1450</v>
      </c>
      <c r="BW45" s="29">
        <v>1728.1848232</v>
      </c>
      <c r="BX45" s="30">
        <f t="shared" si="1"/>
        <v>0.6943701760891613</v>
      </c>
      <c r="BY45" s="30">
        <f t="shared" si="2"/>
        <v>83.208692768017826</v>
      </c>
      <c r="BZ45" s="30">
        <f t="shared" si="3"/>
        <v>83.903062944106992</v>
      </c>
      <c r="CA45" s="29">
        <v>16</v>
      </c>
      <c r="CB45" s="29">
        <v>1412</v>
      </c>
      <c r="CC45" s="29">
        <v>1428</v>
      </c>
      <c r="CD45" s="29">
        <v>1684.303069219867</v>
      </c>
      <c r="CE45" s="30">
        <v>0.94994780288626179</v>
      </c>
      <c r="CF45" s="30">
        <v>83.832893604712609</v>
      </c>
      <c r="CG45" s="30">
        <v>84.782841407598866</v>
      </c>
      <c r="CJ45" s="21"/>
      <c r="CK45" s="21"/>
      <c r="CL45" s="21"/>
      <c r="CM45" s="21"/>
      <c r="CN45" s="21"/>
      <c r="CO45" s="21"/>
      <c r="CP45" s="21"/>
    </row>
    <row r="46" spans="1:94">
      <c r="A46" s="28" t="s">
        <v>49</v>
      </c>
      <c r="B46" s="29" t="s">
        <v>98</v>
      </c>
      <c r="C46" s="29">
        <v>109</v>
      </c>
      <c r="D46" s="29">
        <v>109</v>
      </c>
      <c r="E46" s="29">
        <v>119.82311999999999</v>
      </c>
      <c r="F46" s="30" t="s">
        <v>98</v>
      </c>
      <c r="G46" s="30">
        <v>90.967419309395396</v>
      </c>
      <c r="H46" s="30">
        <v>90.967419309395396</v>
      </c>
      <c r="I46" s="29" t="s">
        <v>98</v>
      </c>
      <c r="J46" s="29">
        <v>82</v>
      </c>
      <c r="K46" s="29">
        <v>82</v>
      </c>
      <c r="L46" s="29">
        <v>140.13758000000001</v>
      </c>
      <c r="M46" s="30" t="s">
        <v>98</v>
      </c>
      <c r="N46" s="30">
        <v>58.513926100336533</v>
      </c>
      <c r="O46" s="30">
        <v>58.513926100336533</v>
      </c>
      <c r="P46" s="29" t="s">
        <v>98</v>
      </c>
      <c r="Q46" s="29">
        <v>86</v>
      </c>
      <c r="R46" s="29">
        <v>86</v>
      </c>
      <c r="S46" s="29">
        <v>104.23268999999999</v>
      </c>
      <c r="T46" s="30" t="s">
        <v>98</v>
      </c>
      <c r="U46" s="30">
        <v>82.50770463661641</v>
      </c>
      <c r="V46" s="30">
        <v>82.50770463661641</v>
      </c>
      <c r="W46" s="29" t="s">
        <v>98</v>
      </c>
      <c r="X46" s="29">
        <v>114</v>
      </c>
      <c r="Y46" s="29">
        <v>114</v>
      </c>
      <c r="Z46" s="29">
        <v>131.1281373550772</v>
      </c>
      <c r="AA46" s="30" t="s">
        <v>98</v>
      </c>
      <c r="AB46" s="30">
        <v>86.937862688694707</v>
      </c>
      <c r="AC46" s="30">
        <v>86.937862688694707</v>
      </c>
      <c r="AD46" s="29" t="s">
        <v>98</v>
      </c>
      <c r="AE46" s="29">
        <v>86</v>
      </c>
      <c r="AF46" s="29">
        <v>86</v>
      </c>
      <c r="AG46" s="29">
        <v>136.7876613785555</v>
      </c>
      <c r="AH46" s="30" t="s">
        <v>98</v>
      </c>
      <c r="AI46" s="30">
        <v>62.87116771592266</v>
      </c>
      <c r="AJ46" s="30">
        <v>62.87116771592266</v>
      </c>
      <c r="AK46" s="29" t="s">
        <v>98</v>
      </c>
      <c r="AL46" s="29">
        <v>95</v>
      </c>
      <c r="AM46" s="29">
        <v>95</v>
      </c>
      <c r="AN46" s="29">
        <v>139.02200020633771</v>
      </c>
      <c r="AO46" s="30" t="s">
        <v>98</v>
      </c>
      <c r="AP46" s="30">
        <v>68.334508105911397</v>
      </c>
      <c r="AQ46" s="30">
        <v>68.334508105911397</v>
      </c>
      <c r="AR46" s="29" t="s">
        <v>98</v>
      </c>
      <c r="AS46" s="29">
        <v>72</v>
      </c>
      <c r="AT46" s="29">
        <v>72</v>
      </c>
      <c r="AU46" s="29">
        <v>116.92364797844</v>
      </c>
      <c r="AV46" s="30" t="s">
        <v>98</v>
      </c>
      <c r="AW46" s="30">
        <v>61.578646616701825</v>
      </c>
      <c r="AX46" s="30">
        <v>61.578646616701825</v>
      </c>
      <c r="AY46" s="29">
        <v>0</v>
      </c>
      <c r="AZ46" s="29">
        <v>110</v>
      </c>
      <c r="BA46" s="29">
        <v>110</v>
      </c>
      <c r="BB46" s="29">
        <v>107.688071973501</v>
      </c>
      <c r="BC46" s="30">
        <v>0</v>
      </c>
      <c r="BD46" s="30">
        <v>102.14687475049966</v>
      </c>
      <c r="BE46" s="30">
        <v>102.14687475049966</v>
      </c>
      <c r="BF46" s="29">
        <v>0</v>
      </c>
      <c r="BG46" s="29">
        <v>87</v>
      </c>
      <c r="BH46" s="29">
        <v>87</v>
      </c>
      <c r="BI46" s="29">
        <v>114.811018908751</v>
      </c>
      <c r="BJ46" s="30">
        <v>0</v>
      </c>
      <c r="BK46" s="30">
        <v>75.776698810717363</v>
      </c>
      <c r="BL46" s="30">
        <v>75.776698810717363</v>
      </c>
      <c r="BM46" s="29">
        <v>0</v>
      </c>
      <c r="BN46" s="29">
        <v>127</v>
      </c>
      <c r="BO46" s="29">
        <v>127</v>
      </c>
      <c r="BP46" s="29">
        <v>99.762975892553101</v>
      </c>
      <c r="BQ46" s="30">
        <v>0</v>
      </c>
      <c r="BR46" s="30">
        <v>127.3017358030516</v>
      </c>
      <c r="BS46" s="30">
        <v>127.3017358030516</v>
      </c>
      <c r="BT46" s="29"/>
      <c r="BU46" s="29">
        <v>115</v>
      </c>
      <c r="BV46" s="29">
        <v>115</v>
      </c>
      <c r="BW46" s="29">
        <v>111.74546372</v>
      </c>
      <c r="BX46" s="30">
        <f t="shared" si="1"/>
        <v>0</v>
      </c>
      <c r="BY46" s="30">
        <f t="shared" si="2"/>
        <v>102.91245494148637</v>
      </c>
      <c r="BZ46" s="30">
        <f t="shared" si="3"/>
        <v>102.91245494148637</v>
      </c>
      <c r="CA46" s="29"/>
      <c r="CB46" s="29">
        <v>107</v>
      </c>
      <c r="CC46" s="29">
        <v>107</v>
      </c>
      <c r="CD46" s="29">
        <v>115.85388655947401</v>
      </c>
      <c r="CE46" s="30"/>
      <c r="CF46" s="30">
        <v>92.357712958616347</v>
      </c>
      <c r="CG46" s="30">
        <v>92.357712958616347</v>
      </c>
      <c r="CJ46" s="21"/>
      <c r="CK46" s="21"/>
      <c r="CL46" s="21"/>
      <c r="CM46" s="21"/>
      <c r="CN46" s="21"/>
      <c r="CO46" s="21"/>
      <c r="CP46" s="21"/>
    </row>
    <row r="47" spans="1:94">
      <c r="A47" s="28" t="s">
        <v>50</v>
      </c>
      <c r="B47" s="29">
        <v>74</v>
      </c>
      <c r="C47" s="29">
        <v>2530</v>
      </c>
      <c r="D47" s="29">
        <v>2604</v>
      </c>
      <c r="E47" s="29">
        <v>3381.3386700000001</v>
      </c>
      <c r="F47" s="30">
        <v>2.1884823503940822</v>
      </c>
      <c r="G47" s="30">
        <v>74.822437114824709</v>
      </c>
      <c r="H47" s="30">
        <v>77.010919465218791</v>
      </c>
      <c r="I47" s="29">
        <v>99</v>
      </c>
      <c r="J47" s="29">
        <v>2665</v>
      </c>
      <c r="K47" s="29">
        <v>2764</v>
      </c>
      <c r="L47" s="29">
        <v>3448.9217199999998</v>
      </c>
      <c r="M47" s="30">
        <v>2.8704623658434327</v>
      </c>
      <c r="N47" s="30">
        <v>77.270527322957051</v>
      </c>
      <c r="O47" s="30">
        <v>80.140989688800474</v>
      </c>
      <c r="P47" s="29">
        <v>103</v>
      </c>
      <c r="Q47" s="29">
        <v>2716</v>
      </c>
      <c r="R47" s="29">
        <v>2819</v>
      </c>
      <c r="S47" s="29">
        <v>3473.0553499999996</v>
      </c>
      <c r="T47" s="30">
        <v>2.9656884103502703</v>
      </c>
      <c r="U47" s="30">
        <v>78.202036140886733</v>
      </c>
      <c r="V47" s="30">
        <v>81.167724551237015</v>
      </c>
      <c r="W47" s="29">
        <v>102</v>
      </c>
      <c r="X47" s="29">
        <v>2760</v>
      </c>
      <c r="Y47" s="29">
        <v>2862</v>
      </c>
      <c r="Z47" s="29">
        <v>3787.2422291285102</v>
      </c>
      <c r="AA47" s="30">
        <v>2.6932526051673076</v>
      </c>
      <c r="AB47" s="30">
        <v>72.876246963350667</v>
      </c>
      <c r="AC47" s="30">
        <v>75.569499568517969</v>
      </c>
      <c r="AD47" s="29">
        <v>99</v>
      </c>
      <c r="AE47" s="29">
        <v>2750</v>
      </c>
      <c r="AF47" s="29">
        <v>2849</v>
      </c>
      <c r="AG47" s="29">
        <v>3828.90858807938</v>
      </c>
      <c r="AH47" s="30">
        <v>2.5855931977122344</v>
      </c>
      <c r="AI47" s="30">
        <v>71.822033269784285</v>
      </c>
      <c r="AJ47" s="30">
        <v>74.407626467496513</v>
      </c>
      <c r="AK47" s="29">
        <v>98</v>
      </c>
      <c r="AL47" s="29">
        <v>2886</v>
      </c>
      <c r="AM47" s="29">
        <v>2984</v>
      </c>
      <c r="AN47" s="29">
        <v>3763.4732401636702</v>
      </c>
      <c r="AO47" s="30">
        <v>2.6039775958587144</v>
      </c>
      <c r="AP47" s="30">
        <v>76.684483078043371</v>
      </c>
      <c r="AQ47" s="30">
        <v>79.28846067390208</v>
      </c>
      <c r="AR47" s="29">
        <v>100</v>
      </c>
      <c r="AS47" s="29">
        <v>3151</v>
      </c>
      <c r="AT47" s="29">
        <v>3251</v>
      </c>
      <c r="AU47" s="29">
        <v>3798.89920328786</v>
      </c>
      <c r="AV47" s="30">
        <v>2.632341492858044</v>
      </c>
      <c r="AW47" s="30">
        <v>82.945080439956982</v>
      </c>
      <c r="AX47" s="30">
        <v>85.577421932815014</v>
      </c>
      <c r="AY47" s="29">
        <v>134</v>
      </c>
      <c r="AZ47" s="29">
        <v>3145</v>
      </c>
      <c r="BA47" s="29">
        <v>3279</v>
      </c>
      <c r="BB47" s="29">
        <v>3790.61650640272</v>
      </c>
      <c r="BC47" s="30">
        <v>3.5350450190268781</v>
      </c>
      <c r="BD47" s="30">
        <v>82.968034215220371</v>
      </c>
      <c r="BE47" s="30">
        <v>86.503079234247252</v>
      </c>
      <c r="BF47" s="29">
        <v>167</v>
      </c>
      <c r="BG47" s="29">
        <v>3192</v>
      </c>
      <c r="BH47" s="29">
        <v>3359</v>
      </c>
      <c r="BI47" s="29">
        <v>3887.3968348388098</v>
      </c>
      <c r="BJ47" s="30">
        <v>4.2959339397343674</v>
      </c>
      <c r="BK47" s="30">
        <v>82.111503806180252</v>
      </c>
      <c r="BL47" s="30">
        <v>86.407437745914621</v>
      </c>
      <c r="BM47" s="29">
        <v>207</v>
      </c>
      <c r="BN47" s="29">
        <v>4118</v>
      </c>
      <c r="BO47" s="29">
        <v>4325</v>
      </c>
      <c r="BP47" s="29">
        <v>3833.7370666490201</v>
      </c>
      <c r="BQ47" s="30">
        <v>5.3994313225276525</v>
      </c>
      <c r="BR47" s="30">
        <v>107.41477384622644</v>
      </c>
      <c r="BS47" s="30">
        <v>112.81420516875409</v>
      </c>
      <c r="BT47" s="29">
        <v>189</v>
      </c>
      <c r="BU47" s="29">
        <v>3445</v>
      </c>
      <c r="BV47" s="29">
        <v>3634</v>
      </c>
      <c r="BW47" s="29">
        <v>3989.464172</v>
      </c>
      <c r="BX47" s="30">
        <f t="shared" si="1"/>
        <v>4.7374783141679515</v>
      </c>
      <c r="BY47" s="30">
        <f t="shared" si="2"/>
        <v>86.35244863655339</v>
      </c>
      <c r="BZ47" s="30">
        <f t="shared" si="3"/>
        <v>91.089926950721349</v>
      </c>
      <c r="CA47" s="29">
        <v>196</v>
      </c>
      <c r="CB47" s="29">
        <v>3280</v>
      </c>
      <c r="CC47" s="29">
        <v>3476</v>
      </c>
      <c r="CD47" s="29">
        <v>3756.4582293553999</v>
      </c>
      <c r="CE47" s="30">
        <v>5.2176808055079364</v>
      </c>
      <c r="CF47" s="30">
        <v>87.316291030949145</v>
      </c>
      <c r="CG47" s="30">
        <v>92.533971836457084</v>
      </c>
      <c r="CJ47" s="21"/>
      <c r="CK47" s="21"/>
      <c r="CL47" s="21"/>
      <c r="CM47" s="21"/>
      <c r="CN47" s="21"/>
      <c r="CO47" s="21"/>
      <c r="CP47" s="21"/>
    </row>
    <row r="48" spans="1:94">
      <c r="A48" s="28" t="s">
        <v>51</v>
      </c>
      <c r="B48" s="29" t="s">
        <v>98</v>
      </c>
      <c r="C48" s="29">
        <v>170</v>
      </c>
      <c r="D48" s="29">
        <v>170</v>
      </c>
      <c r="E48" s="29">
        <v>193.76670999999999</v>
      </c>
      <c r="F48" s="30" t="s">
        <v>98</v>
      </c>
      <c r="G48" s="30">
        <v>87.734368819081467</v>
      </c>
      <c r="H48" s="30">
        <v>87.734368819081467</v>
      </c>
      <c r="I48" s="29" t="s">
        <v>98</v>
      </c>
      <c r="J48" s="29">
        <v>185</v>
      </c>
      <c r="K48" s="29">
        <v>185</v>
      </c>
      <c r="L48" s="29">
        <v>197.30316999999999</v>
      </c>
      <c r="M48" s="30" t="s">
        <v>98</v>
      </c>
      <c r="N48" s="30">
        <v>93.764332321675326</v>
      </c>
      <c r="O48" s="30">
        <v>93.764332321675326</v>
      </c>
      <c r="P48" s="29" t="s">
        <v>98</v>
      </c>
      <c r="Q48" s="29">
        <v>200</v>
      </c>
      <c r="R48" s="29">
        <v>200</v>
      </c>
      <c r="S48" s="29">
        <v>194.38034999999999</v>
      </c>
      <c r="T48" s="30" t="s">
        <v>98</v>
      </c>
      <c r="U48" s="30">
        <v>102.89105868983157</v>
      </c>
      <c r="V48" s="30">
        <v>102.89105868983157</v>
      </c>
      <c r="W48" s="29" t="s">
        <v>98</v>
      </c>
      <c r="X48" s="29">
        <v>206</v>
      </c>
      <c r="Y48" s="29">
        <v>206</v>
      </c>
      <c r="Z48" s="29">
        <v>251.382746836092</v>
      </c>
      <c r="AA48" s="30" t="s">
        <v>98</v>
      </c>
      <c r="AB48" s="30">
        <v>81.946753543240291</v>
      </c>
      <c r="AC48" s="30">
        <v>81.946753543240291</v>
      </c>
      <c r="AD48" s="29" t="s">
        <v>98</v>
      </c>
      <c r="AE48" s="29">
        <v>174</v>
      </c>
      <c r="AF48" s="29">
        <v>174</v>
      </c>
      <c r="AG48" s="29">
        <v>207.34526424045839</v>
      </c>
      <c r="AH48" s="30" t="s">
        <v>98</v>
      </c>
      <c r="AI48" s="30">
        <v>83.918000556893418</v>
      </c>
      <c r="AJ48" s="30">
        <v>83.918000556893418</v>
      </c>
      <c r="AK48" s="29" t="s">
        <v>98</v>
      </c>
      <c r="AL48" s="29">
        <v>212</v>
      </c>
      <c r="AM48" s="29">
        <v>212</v>
      </c>
      <c r="AN48" s="29">
        <v>255.478941771839</v>
      </c>
      <c r="AO48" s="30" t="s">
        <v>98</v>
      </c>
      <c r="AP48" s="30">
        <v>82.981398987213268</v>
      </c>
      <c r="AQ48" s="30">
        <v>82.981398987213268</v>
      </c>
      <c r="AR48" s="29" t="s">
        <v>98</v>
      </c>
      <c r="AS48" s="29">
        <v>189</v>
      </c>
      <c r="AT48" s="29">
        <v>189</v>
      </c>
      <c r="AU48" s="29">
        <v>239.218139525091</v>
      </c>
      <c r="AV48" s="30" t="s">
        <v>98</v>
      </c>
      <c r="AW48" s="30">
        <v>79.007386469610196</v>
      </c>
      <c r="AX48" s="30">
        <v>79.007386469610196</v>
      </c>
      <c r="AY48" s="29">
        <v>0</v>
      </c>
      <c r="AZ48" s="29">
        <v>214</v>
      </c>
      <c r="BA48" s="29">
        <v>214</v>
      </c>
      <c r="BB48" s="29">
        <v>241.63889987275601</v>
      </c>
      <c r="BC48" s="30">
        <v>0</v>
      </c>
      <c r="BD48" s="30">
        <v>88.561899641444199</v>
      </c>
      <c r="BE48" s="30">
        <v>88.561899641444199</v>
      </c>
      <c r="BF48" s="29">
        <v>0</v>
      </c>
      <c r="BG48" s="29">
        <v>218</v>
      </c>
      <c r="BH48" s="29">
        <v>218</v>
      </c>
      <c r="BI48" s="29">
        <v>222.69153504453101</v>
      </c>
      <c r="BJ48" s="30">
        <v>0</v>
      </c>
      <c r="BK48" s="30">
        <v>97.893258473613358</v>
      </c>
      <c r="BL48" s="30">
        <v>97.893258473613358</v>
      </c>
      <c r="BM48" s="29">
        <v>0</v>
      </c>
      <c r="BN48" s="29">
        <v>224</v>
      </c>
      <c r="BO48" s="29">
        <v>224</v>
      </c>
      <c r="BP48" s="29">
        <v>238.94111121259201</v>
      </c>
      <c r="BQ48" s="30">
        <v>0</v>
      </c>
      <c r="BR48" s="30">
        <v>93.746948301709992</v>
      </c>
      <c r="BS48" s="30">
        <v>93.746948301709992</v>
      </c>
      <c r="BT48" s="29"/>
      <c r="BU48" s="29">
        <v>199</v>
      </c>
      <c r="BV48" s="29">
        <v>199</v>
      </c>
      <c r="BW48" s="29">
        <v>214.43455210000002</v>
      </c>
      <c r="BX48" s="30">
        <f t="shared" si="1"/>
        <v>0</v>
      </c>
      <c r="BY48" s="30">
        <f t="shared" si="2"/>
        <v>92.802208436631886</v>
      </c>
      <c r="BZ48" s="30">
        <f t="shared" si="3"/>
        <v>92.802208436631886</v>
      </c>
      <c r="CA48" s="29"/>
      <c r="CB48" s="29">
        <v>211</v>
      </c>
      <c r="CC48" s="29">
        <v>211</v>
      </c>
      <c r="CD48" s="29">
        <v>204.77321915582201</v>
      </c>
      <c r="CE48" s="30"/>
      <c r="CF48" s="30">
        <v>103.04081796918948</v>
      </c>
      <c r="CG48" s="30">
        <v>103.04081796918948</v>
      </c>
      <c r="CJ48" s="21"/>
      <c r="CK48" s="21"/>
      <c r="CL48" s="21"/>
      <c r="CM48" s="21"/>
      <c r="CN48" s="21"/>
      <c r="CO48" s="21"/>
      <c r="CP48" s="21"/>
    </row>
    <row r="49" spans="1:94">
      <c r="A49" s="28" t="s">
        <v>52</v>
      </c>
      <c r="B49" s="29" t="s">
        <v>98</v>
      </c>
      <c r="C49" s="29">
        <v>613</v>
      </c>
      <c r="D49" s="29">
        <v>613</v>
      </c>
      <c r="E49" s="29">
        <v>772.50882000000001</v>
      </c>
      <c r="F49" s="30" t="s">
        <v>98</v>
      </c>
      <c r="G49" s="30">
        <v>79.351844811299372</v>
      </c>
      <c r="H49" s="30">
        <v>79.351844811299372</v>
      </c>
      <c r="I49" s="29" t="s">
        <v>98</v>
      </c>
      <c r="J49" s="29">
        <v>553</v>
      </c>
      <c r="K49" s="29">
        <v>553</v>
      </c>
      <c r="L49" s="29">
        <v>713.54865999999993</v>
      </c>
      <c r="M49" s="30" t="s">
        <v>98</v>
      </c>
      <c r="N49" s="30">
        <v>77.49997035941459</v>
      </c>
      <c r="O49" s="30">
        <v>77.49997035941459</v>
      </c>
      <c r="P49" s="29" t="s">
        <v>98</v>
      </c>
      <c r="Q49" s="29">
        <v>575</v>
      </c>
      <c r="R49" s="29">
        <v>575</v>
      </c>
      <c r="S49" s="29">
        <v>659.40373999999997</v>
      </c>
      <c r="T49" s="30" t="s">
        <v>98</v>
      </c>
      <c r="U49" s="30">
        <v>87.199990706755784</v>
      </c>
      <c r="V49" s="30">
        <v>87.199990706755784</v>
      </c>
      <c r="W49" s="29" t="s">
        <v>98</v>
      </c>
      <c r="X49" s="29">
        <v>598</v>
      </c>
      <c r="Y49" s="29">
        <v>598</v>
      </c>
      <c r="Z49" s="29">
        <v>762.05330983241402</v>
      </c>
      <c r="AA49" s="30" t="s">
        <v>98</v>
      </c>
      <c r="AB49" s="30">
        <v>78.472200341405042</v>
      </c>
      <c r="AC49" s="30">
        <v>78.472200341405042</v>
      </c>
      <c r="AD49" s="29" t="s">
        <v>98</v>
      </c>
      <c r="AE49" s="29">
        <v>551</v>
      </c>
      <c r="AF49" s="29">
        <v>551</v>
      </c>
      <c r="AG49" s="29">
        <v>752.58373134889098</v>
      </c>
      <c r="AH49" s="30" t="s">
        <v>98</v>
      </c>
      <c r="AI49" s="30">
        <v>73.214444725295479</v>
      </c>
      <c r="AJ49" s="30">
        <v>73.214444725295479</v>
      </c>
      <c r="AK49" s="29" t="s">
        <v>98</v>
      </c>
      <c r="AL49" s="29">
        <v>550</v>
      </c>
      <c r="AM49" s="29">
        <v>550</v>
      </c>
      <c r="AN49" s="29">
        <v>745.67751932474607</v>
      </c>
      <c r="AO49" s="30" t="s">
        <v>98</v>
      </c>
      <c r="AP49" s="30">
        <v>73.758425827032667</v>
      </c>
      <c r="AQ49" s="30">
        <v>73.758425827032667</v>
      </c>
      <c r="AR49" s="29" t="s">
        <v>98</v>
      </c>
      <c r="AS49" s="29">
        <v>604</v>
      </c>
      <c r="AT49" s="29">
        <v>604</v>
      </c>
      <c r="AU49" s="29">
        <v>727.16146593251494</v>
      </c>
      <c r="AV49" s="30" t="s">
        <v>98</v>
      </c>
      <c r="AW49" s="30">
        <v>83.062707293685847</v>
      </c>
      <c r="AX49" s="30">
        <v>83.062707293685847</v>
      </c>
      <c r="AY49" s="29">
        <v>0</v>
      </c>
      <c r="AZ49" s="29">
        <v>550</v>
      </c>
      <c r="BA49" s="29">
        <v>550</v>
      </c>
      <c r="BB49" s="29">
        <v>717.78349508990198</v>
      </c>
      <c r="BC49" s="30">
        <v>0</v>
      </c>
      <c r="BD49" s="30">
        <v>76.624776657913102</v>
      </c>
      <c r="BE49" s="30">
        <v>76.624776657913102</v>
      </c>
      <c r="BF49" s="29">
        <v>0</v>
      </c>
      <c r="BG49" s="29">
        <v>577</v>
      </c>
      <c r="BH49" s="29">
        <v>577</v>
      </c>
      <c r="BI49" s="29">
        <v>648.14100582513402</v>
      </c>
      <c r="BJ49" s="30">
        <v>0</v>
      </c>
      <c r="BK49" s="30">
        <v>89.02383814852665</v>
      </c>
      <c r="BL49" s="30">
        <v>89.02383814852665</v>
      </c>
      <c r="BM49" s="29">
        <v>0</v>
      </c>
      <c r="BN49" s="29">
        <v>662</v>
      </c>
      <c r="BO49" s="29">
        <v>662</v>
      </c>
      <c r="BP49" s="29">
        <v>643.84770101643505</v>
      </c>
      <c r="BQ49" s="30">
        <v>0</v>
      </c>
      <c r="BR49" s="30">
        <v>102.81934671117223</v>
      </c>
      <c r="BS49" s="30">
        <v>102.81934671117223</v>
      </c>
      <c r="BT49" s="29"/>
      <c r="BU49" s="29">
        <v>567</v>
      </c>
      <c r="BV49" s="29">
        <v>567</v>
      </c>
      <c r="BW49" s="29">
        <v>644.65459140000007</v>
      </c>
      <c r="BX49" s="30">
        <f t="shared" si="1"/>
        <v>0</v>
      </c>
      <c r="BY49" s="30">
        <f t="shared" si="2"/>
        <v>87.9540776664047</v>
      </c>
      <c r="BZ49" s="30">
        <f t="shared" si="3"/>
        <v>87.9540776664047</v>
      </c>
      <c r="CA49" s="29">
        <v>0</v>
      </c>
      <c r="CB49" s="29">
        <v>536</v>
      </c>
      <c r="CC49" s="29">
        <v>536</v>
      </c>
      <c r="CD49" s="29">
        <v>658.41450513394102</v>
      </c>
      <c r="CE49" s="30">
        <v>0</v>
      </c>
      <c r="CF49" s="30">
        <v>81.407684038030382</v>
      </c>
      <c r="CG49" s="30">
        <v>81.407684038030382</v>
      </c>
      <c r="CJ49" s="21"/>
      <c r="CK49" s="21"/>
      <c r="CL49" s="21"/>
      <c r="CM49" s="21"/>
      <c r="CN49" s="21"/>
      <c r="CO49" s="21"/>
      <c r="CP49" s="21"/>
    </row>
    <row r="50" spans="1:94">
      <c r="A50" s="28" t="s">
        <v>53</v>
      </c>
      <c r="B50" s="29" t="s">
        <v>98</v>
      </c>
      <c r="C50" s="29">
        <v>361</v>
      </c>
      <c r="D50" s="29">
        <v>361</v>
      </c>
      <c r="E50" s="29">
        <v>476.47614999999996</v>
      </c>
      <c r="F50" s="30" t="s">
        <v>98</v>
      </c>
      <c r="G50" s="30">
        <v>75.764547711359739</v>
      </c>
      <c r="H50" s="30">
        <v>75.764547711359739</v>
      </c>
      <c r="I50" s="29" t="s">
        <v>98</v>
      </c>
      <c r="J50" s="29">
        <v>327</v>
      </c>
      <c r="K50" s="29">
        <v>327</v>
      </c>
      <c r="L50" s="29">
        <v>451.85782999999998</v>
      </c>
      <c r="M50" s="30" t="s">
        <v>98</v>
      </c>
      <c r="N50" s="30">
        <v>72.367895008038261</v>
      </c>
      <c r="O50" s="30">
        <v>72.367895008038261</v>
      </c>
      <c r="P50" s="29" t="s">
        <v>98</v>
      </c>
      <c r="Q50" s="29">
        <v>358</v>
      </c>
      <c r="R50" s="29">
        <v>358</v>
      </c>
      <c r="S50" s="29">
        <v>437.11197000000004</v>
      </c>
      <c r="T50" s="30" t="s">
        <v>98</v>
      </c>
      <c r="U50" s="30">
        <v>81.901211719276404</v>
      </c>
      <c r="V50" s="30">
        <v>81.901211719276404</v>
      </c>
      <c r="W50" s="29" t="s">
        <v>98</v>
      </c>
      <c r="X50" s="29">
        <v>397</v>
      </c>
      <c r="Y50" s="29">
        <v>397</v>
      </c>
      <c r="Z50" s="29">
        <v>489.91125865096296</v>
      </c>
      <c r="AA50" s="30" t="s">
        <v>98</v>
      </c>
      <c r="AB50" s="30">
        <v>81.035084005457094</v>
      </c>
      <c r="AC50" s="30">
        <v>81.035084005457094</v>
      </c>
      <c r="AD50" s="29" t="s">
        <v>98</v>
      </c>
      <c r="AE50" s="29">
        <v>389</v>
      </c>
      <c r="AF50" s="29">
        <v>389</v>
      </c>
      <c r="AG50" s="29">
        <v>460.83821860456101</v>
      </c>
      <c r="AH50" s="30" t="s">
        <v>98</v>
      </c>
      <c r="AI50" s="30">
        <v>84.411401723127398</v>
      </c>
      <c r="AJ50" s="30">
        <v>84.411401723127398</v>
      </c>
      <c r="AK50" s="29" t="s">
        <v>98</v>
      </c>
      <c r="AL50" s="29">
        <v>399</v>
      </c>
      <c r="AM50" s="29">
        <v>399</v>
      </c>
      <c r="AN50" s="29">
        <v>473.48034405998499</v>
      </c>
      <c r="AO50" s="30" t="s">
        <v>98</v>
      </c>
      <c r="AP50" s="30">
        <v>84.26960168582012</v>
      </c>
      <c r="AQ50" s="30">
        <v>84.26960168582012</v>
      </c>
      <c r="AR50" s="29" t="s">
        <v>98</v>
      </c>
      <c r="AS50" s="29">
        <v>407</v>
      </c>
      <c r="AT50" s="29">
        <v>407</v>
      </c>
      <c r="AU50" s="29">
        <v>462.81329097149103</v>
      </c>
      <c r="AV50" s="30" t="s">
        <v>98</v>
      </c>
      <c r="AW50" s="30">
        <v>87.940430393791544</v>
      </c>
      <c r="AX50" s="30">
        <v>87.940430393791544</v>
      </c>
      <c r="AY50" s="29">
        <v>0</v>
      </c>
      <c r="AZ50" s="29">
        <v>453</v>
      </c>
      <c r="BA50" s="29">
        <v>453</v>
      </c>
      <c r="BB50" s="29">
        <v>440.78393810110498</v>
      </c>
      <c r="BC50" s="30">
        <v>0</v>
      </c>
      <c r="BD50" s="30">
        <v>102.77143989218884</v>
      </c>
      <c r="BE50" s="30">
        <v>102.77143989218884</v>
      </c>
      <c r="BF50" s="29">
        <v>0</v>
      </c>
      <c r="BG50" s="29">
        <v>469</v>
      </c>
      <c r="BH50" s="29">
        <v>469</v>
      </c>
      <c r="BI50" s="29">
        <v>481.20649062378499</v>
      </c>
      <c r="BJ50" s="30">
        <v>0</v>
      </c>
      <c r="BK50" s="30">
        <v>97.463357028297395</v>
      </c>
      <c r="BL50" s="30">
        <v>97.463357028297395</v>
      </c>
      <c r="BM50" s="29">
        <v>0</v>
      </c>
      <c r="BN50" s="29">
        <v>501</v>
      </c>
      <c r="BO50" s="29">
        <v>501</v>
      </c>
      <c r="BP50" s="29">
        <v>500.78373476639598</v>
      </c>
      <c r="BQ50" s="30">
        <v>0</v>
      </c>
      <c r="BR50" s="30">
        <v>100.04318535499259</v>
      </c>
      <c r="BS50" s="30">
        <v>100.04318535499259</v>
      </c>
      <c r="BT50" s="29"/>
      <c r="BU50" s="29">
        <v>413</v>
      </c>
      <c r="BV50" s="29">
        <v>413</v>
      </c>
      <c r="BW50" s="29">
        <v>469.58193180000001</v>
      </c>
      <c r="BX50" s="30">
        <f t="shared" si="1"/>
        <v>0</v>
      </c>
      <c r="BY50" s="30">
        <f t="shared" si="2"/>
        <v>87.950573059080369</v>
      </c>
      <c r="BZ50" s="30">
        <f t="shared" si="3"/>
        <v>87.950573059080369</v>
      </c>
      <c r="CA50" s="29"/>
      <c r="CB50" s="29">
        <v>387</v>
      </c>
      <c r="CC50" s="29">
        <v>387</v>
      </c>
      <c r="CD50" s="29">
        <v>430.626986542579</v>
      </c>
      <c r="CE50" s="30"/>
      <c r="CF50" s="30">
        <v>89.868961327098503</v>
      </c>
      <c r="CG50" s="30">
        <v>89.868961327098503</v>
      </c>
      <c r="CJ50" s="21"/>
      <c r="CK50" s="21"/>
      <c r="CL50" s="21"/>
      <c r="CM50" s="21"/>
      <c r="CN50" s="21"/>
      <c r="CO50" s="21"/>
      <c r="CP50" s="21"/>
    </row>
    <row r="51" spans="1:94">
      <c r="A51" s="28" t="s">
        <v>54</v>
      </c>
      <c r="B51" s="29">
        <v>64</v>
      </c>
      <c r="C51" s="29">
        <v>562</v>
      </c>
      <c r="D51" s="29">
        <v>626</v>
      </c>
      <c r="E51" s="29">
        <v>954.15776000000005</v>
      </c>
      <c r="F51" s="30">
        <v>6.7074861918012374</v>
      </c>
      <c r="G51" s="30">
        <v>58.900113121754629</v>
      </c>
      <c r="H51" s="30">
        <v>65.607599313555866</v>
      </c>
      <c r="I51" s="29">
        <v>67</v>
      </c>
      <c r="J51" s="29">
        <v>583</v>
      </c>
      <c r="K51" s="29">
        <v>650</v>
      </c>
      <c r="L51" s="29">
        <v>963.50378999999998</v>
      </c>
      <c r="M51" s="30">
        <v>6.9537868657475643</v>
      </c>
      <c r="N51" s="30">
        <v>60.508324518370607</v>
      </c>
      <c r="O51" s="30">
        <v>67.462111384118174</v>
      </c>
      <c r="P51" s="29">
        <v>84</v>
      </c>
      <c r="Q51" s="29">
        <v>603</v>
      </c>
      <c r="R51" s="29">
        <v>687</v>
      </c>
      <c r="S51" s="29">
        <v>968.64008000000001</v>
      </c>
      <c r="T51" s="30">
        <v>8.6719517119299869</v>
      </c>
      <c r="U51" s="30">
        <v>62.252224789211695</v>
      </c>
      <c r="V51" s="30">
        <v>70.924176501141673</v>
      </c>
      <c r="W51" s="29">
        <v>95</v>
      </c>
      <c r="X51" s="29">
        <v>684</v>
      </c>
      <c r="Y51" s="29">
        <v>779</v>
      </c>
      <c r="Z51" s="29">
        <v>1123.3846041611309</v>
      </c>
      <c r="AA51" s="30">
        <v>8.4565873208614697</v>
      </c>
      <c r="AB51" s="30">
        <v>60.88742871020257</v>
      </c>
      <c r="AC51" s="30">
        <v>69.344016031064044</v>
      </c>
      <c r="AD51" s="29">
        <v>83</v>
      </c>
      <c r="AE51" s="29">
        <v>715</v>
      </c>
      <c r="AF51" s="29">
        <v>798</v>
      </c>
      <c r="AG51" s="29">
        <v>1208.516884874967</v>
      </c>
      <c r="AH51" s="30">
        <v>6.8679222474071739</v>
      </c>
      <c r="AI51" s="30">
        <v>59.163426589109989</v>
      </c>
      <c r="AJ51" s="30">
        <v>66.031348836517168</v>
      </c>
      <c r="AK51" s="29">
        <v>96</v>
      </c>
      <c r="AL51" s="29">
        <v>699</v>
      </c>
      <c r="AM51" s="29">
        <v>795</v>
      </c>
      <c r="AN51" s="29">
        <v>1254.642484068911</v>
      </c>
      <c r="AO51" s="30">
        <v>7.6515821215191071</v>
      </c>
      <c r="AP51" s="30">
        <v>55.713082322310989</v>
      </c>
      <c r="AQ51" s="30">
        <v>63.364664443830101</v>
      </c>
      <c r="AR51" s="29">
        <v>114</v>
      </c>
      <c r="AS51" s="29">
        <v>731</v>
      </c>
      <c r="AT51" s="29">
        <v>845</v>
      </c>
      <c r="AU51" s="29">
        <v>1158.78463951817</v>
      </c>
      <c r="AV51" s="30">
        <v>9.8378936095840839</v>
      </c>
      <c r="AW51" s="30">
        <v>63.083335338648816</v>
      </c>
      <c r="AX51" s="30">
        <v>72.921228948232894</v>
      </c>
      <c r="AY51" s="29">
        <v>124</v>
      </c>
      <c r="AZ51" s="29">
        <v>769</v>
      </c>
      <c r="BA51" s="29">
        <v>893</v>
      </c>
      <c r="BB51" s="29">
        <v>1135.3955488629599</v>
      </c>
      <c r="BC51" s="30">
        <v>10.921304044584252</v>
      </c>
      <c r="BD51" s="30">
        <v>67.729700082945882</v>
      </c>
      <c r="BE51" s="30">
        <v>78.651004127530129</v>
      </c>
      <c r="BF51" s="29">
        <v>121</v>
      </c>
      <c r="BG51" s="29">
        <v>806</v>
      </c>
      <c r="BH51" s="29">
        <v>927</v>
      </c>
      <c r="BI51" s="29">
        <v>1142.4589074513999</v>
      </c>
      <c r="BJ51" s="30">
        <v>10.591190563687503</v>
      </c>
      <c r="BK51" s="30">
        <v>70.549583424232452</v>
      </c>
      <c r="BL51" s="30">
        <v>81.140773987919957</v>
      </c>
      <c r="BM51" s="29">
        <v>137</v>
      </c>
      <c r="BN51" s="29">
        <v>1070</v>
      </c>
      <c r="BO51" s="29">
        <v>1207</v>
      </c>
      <c r="BP51" s="29">
        <v>1139.79719189088</v>
      </c>
      <c r="BQ51" s="30">
        <v>12.019682183347218</v>
      </c>
      <c r="BR51" s="30">
        <v>93.876349899135207</v>
      </c>
      <c r="BS51" s="30">
        <v>105.89603208248242</v>
      </c>
      <c r="BT51" s="29">
        <v>121</v>
      </c>
      <c r="BU51" s="29">
        <v>812</v>
      </c>
      <c r="BV51" s="29">
        <v>933</v>
      </c>
      <c r="BW51" s="29">
        <v>1136.2175298000002</v>
      </c>
      <c r="BX51" s="30">
        <f t="shared" si="1"/>
        <v>10.649369229613868</v>
      </c>
      <c r="BY51" s="30">
        <f t="shared" si="2"/>
        <v>71.465188549144301</v>
      </c>
      <c r="BZ51" s="30">
        <f t="shared" si="3"/>
        <v>82.114557778758169</v>
      </c>
      <c r="CA51" s="29">
        <v>128</v>
      </c>
      <c r="CB51" s="29">
        <v>753</v>
      </c>
      <c r="CC51" s="29">
        <v>881</v>
      </c>
      <c r="CD51" s="29">
        <v>1087.7871827665081</v>
      </c>
      <c r="CE51" s="30">
        <v>11.767007556980474</v>
      </c>
      <c r="CF51" s="30">
        <v>69.223099143799189</v>
      </c>
      <c r="CG51" s="30">
        <v>80.990106700779663</v>
      </c>
      <c r="CJ51" s="21"/>
      <c r="CK51" s="21"/>
      <c r="CL51" s="21"/>
      <c r="CM51" s="21"/>
      <c r="CN51" s="21"/>
      <c r="CO51" s="21"/>
      <c r="CP51" s="21"/>
    </row>
    <row r="52" spans="1:94">
      <c r="A52" s="28" t="s">
        <v>55</v>
      </c>
      <c r="B52" s="29">
        <v>52</v>
      </c>
      <c r="C52" s="29">
        <v>1839</v>
      </c>
      <c r="D52" s="29">
        <v>1891</v>
      </c>
      <c r="E52" s="29">
        <v>2711.59663</v>
      </c>
      <c r="F52" s="30">
        <v>1.9176893578009793</v>
      </c>
      <c r="G52" s="30">
        <v>67.819821711461557</v>
      </c>
      <c r="H52" s="30">
        <v>69.737511069262538</v>
      </c>
      <c r="I52" s="29">
        <v>46</v>
      </c>
      <c r="J52" s="29">
        <v>1865</v>
      </c>
      <c r="K52" s="29">
        <v>1911</v>
      </c>
      <c r="L52" s="29">
        <v>2579.0619000000002</v>
      </c>
      <c r="M52" s="30">
        <v>1.783594259602687</v>
      </c>
      <c r="N52" s="30">
        <v>72.313115090413291</v>
      </c>
      <c r="O52" s="30">
        <v>74.096709350015985</v>
      </c>
      <c r="P52" s="29">
        <v>52</v>
      </c>
      <c r="Q52" s="29">
        <v>2066</v>
      </c>
      <c r="R52" s="29">
        <v>2118</v>
      </c>
      <c r="S52" s="29">
        <v>2581.1482500000002</v>
      </c>
      <c r="T52" s="30">
        <v>2.0146072586105812</v>
      </c>
      <c r="U52" s="30">
        <v>80.041896082489643</v>
      </c>
      <c r="V52" s="30">
        <v>82.05650334110021</v>
      </c>
      <c r="W52" s="29">
        <v>55</v>
      </c>
      <c r="X52" s="29">
        <v>2027</v>
      </c>
      <c r="Y52" s="29">
        <v>2082</v>
      </c>
      <c r="Z52" s="29">
        <v>2922.1057917206799</v>
      </c>
      <c r="AA52" s="30">
        <v>1.8822042704899227</v>
      </c>
      <c r="AB52" s="30">
        <v>69.367782841510419</v>
      </c>
      <c r="AC52" s="30">
        <v>71.249987112000341</v>
      </c>
      <c r="AD52" s="29">
        <v>52</v>
      </c>
      <c r="AE52" s="29">
        <v>1899</v>
      </c>
      <c r="AF52" s="29">
        <v>1951</v>
      </c>
      <c r="AG52" s="29">
        <v>2849.6313815620401</v>
      </c>
      <c r="AH52" s="30">
        <v>1.8247974224475283</v>
      </c>
      <c r="AI52" s="30">
        <v>66.640198177458771</v>
      </c>
      <c r="AJ52" s="30">
        <v>68.464995599906302</v>
      </c>
      <c r="AK52" s="29">
        <v>29</v>
      </c>
      <c r="AL52" s="29">
        <v>2162</v>
      </c>
      <c r="AM52" s="29">
        <v>2191</v>
      </c>
      <c r="AN52" s="29">
        <v>2854.3442710057898</v>
      </c>
      <c r="AO52" s="30">
        <v>1.015995172501782</v>
      </c>
      <c r="AP52" s="30">
        <v>75.744191825822497</v>
      </c>
      <c r="AQ52" s="30">
        <v>76.760186998324272</v>
      </c>
      <c r="AR52" s="29">
        <v>59</v>
      </c>
      <c r="AS52" s="29">
        <v>2093</v>
      </c>
      <c r="AT52" s="29">
        <v>2152</v>
      </c>
      <c r="AU52" s="29">
        <v>2800.1731861323801</v>
      </c>
      <c r="AV52" s="30">
        <v>2.1070125338029979</v>
      </c>
      <c r="AW52" s="30">
        <v>74.745376834740256</v>
      </c>
      <c r="AX52" s="30">
        <v>76.852389368543257</v>
      </c>
      <c r="AY52" s="29">
        <v>46</v>
      </c>
      <c r="AZ52" s="29">
        <v>2304</v>
      </c>
      <c r="BA52" s="29">
        <v>2350</v>
      </c>
      <c r="BB52" s="29">
        <v>2844.82964127486</v>
      </c>
      <c r="BC52" s="30">
        <v>1.6169685288918008</v>
      </c>
      <c r="BD52" s="30">
        <v>80.989032403624122</v>
      </c>
      <c r="BE52" s="30">
        <v>82.606000932515911</v>
      </c>
      <c r="BF52" s="29">
        <v>52</v>
      </c>
      <c r="BG52" s="29">
        <v>2225</v>
      </c>
      <c r="BH52" s="29">
        <v>2277</v>
      </c>
      <c r="BI52" s="29">
        <v>2830.9097338489901</v>
      </c>
      <c r="BJ52" s="30">
        <v>1.8368653503232417</v>
      </c>
      <c r="BK52" s="30">
        <v>78.596642393638703</v>
      </c>
      <c r="BL52" s="30">
        <v>80.433507743961954</v>
      </c>
      <c r="BM52" s="29">
        <v>59</v>
      </c>
      <c r="BN52" s="29">
        <v>2681</v>
      </c>
      <c r="BO52" s="29">
        <v>2740</v>
      </c>
      <c r="BP52" s="29">
        <v>2761.7149929132402</v>
      </c>
      <c r="BQ52" s="30">
        <v>2.136353684264968</v>
      </c>
      <c r="BR52" s="30">
        <v>97.077359788379297</v>
      </c>
      <c r="BS52" s="30">
        <v>99.213713472644272</v>
      </c>
      <c r="BT52" s="29">
        <v>67</v>
      </c>
      <c r="BU52" s="29">
        <v>2304</v>
      </c>
      <c r="BV52" s="29">
        <v>2371</v>
      </c>
      <c r="BW52" s="29">
        <v>2612.6917269999999</v>
      </c>
      <c r="BX52" s="30">
        <f t="shared" si="1"/>
        <v>2.5644051040392797</v>
      </c>
      <c r="BY52" s="30">
        <f t="shared" si="2"/>
        <v>88.18491581651493</v>
      </c>
      <c r="BZ52" s="30">
        <f t="shared" si="3"/>
        <v>90.749320920554212</v>
      </c>
      <c r="CA52" s="29">
        <v>43</v>
      </c>
      <c r="CB52" s="29">
        <v>2216</v>
      </c>
      <c r="CC52" s="29">
        <v>2259</v>
      </c>
      <c r="CD52" s="29">
        <v>2694.6052874689703</v>
      </c>
      <c r="CE52" s="30">
        <v>1.595781029598947</v>
      </c>
      <c r="CF52" s="30">
        <v>82.238389804448062</v>
      </c>
      <c r="CG52" s="30">
        <v>83.834170834047001</v>
      </c>
      <c r="CJ52" s="21"/>
      <c r="CK52" s="21"/>
      <c r="CL52" s="21"/>
      <c r="CM52" s="21"/>
      <c r="CN52" s="21"/>
      <c r="CO52" s="21"/>
      <c r="CP52" s="21"/>
    </row>
    <row r="53" spans="1:94">
      <c r="A53" s="28" t="s">
        <v>56</v>
      </c>
      <c r="B53" s="29" t="s">
        <v>98</v>
      </c>
      <c r="C53" s="29">
        <v>376</v>
      </c>
      <c r="D53" s="29">
        <v>376</v>
      </c>
      <c r="E53" s="29">
        <v>488.70073000000002</v>
      </c>
      <c r="F53" s="30" t="s">
        <v>98</v>
      </c>
      <c r="G53" s="30">
        <v>76.938702342433572</v>
      </c>
      <c r="H53" s="30">
        <v>76.938702342433572</v>
      </c>
      <c r="I53" s="29" t="s">
        <v>98</v>
      </c>
      <c r="J53" s="29">
        <v>373</v>
      </c>
      <c r="K53" s="29">
        <v>373</v>
      </c>
      <c r="L53" s="29">
        <v>550.18721000000005</v>
      </c>
      <c r="M53" s="30" t="s">
        <v>98</v>
      </c>
      <c r="N53" s="30">
        <v>67.795105596874919</v>
      </c>
      <c r="O53" s="30">
        <v>67.795105596874919</v>
      </c>
      <c r="P53" s="29" t="s">
        <v>98</v>
      </c>
      <c r="Q53" s="29">
        <v>374</v>
      </c>
      <c r="R53" s="29">
        <v>374</v>
      </c>
      <c r="S53" s="29">
        <v>506.62576000000001</v>
      </c>
      <c r="T53" s="30" t="s">
        <v>98</v>
      </c>
      <c r="U53" s="30">
        <v>73.821749608626291</v>
      </c>
      <c r="V53" s="30">
        <v>73.821749608626291</v>
      </c>
      <c r="W53" s="29" t="s">
        <v>98</v>
      </c>
      <c r="X53" s="29">
        <v>420</v>
      </c>
      <c r="Y53" s="29">
        <v>420</v>
      </c>
      <c r="Z53" s="29">
        <v>509.21105221881902</v>
      </c>
      <c r="AA53" s="30" t="s">
        <v>98</v>
      </c>
      <c r="AB53" s="30">
        <v>82.480534970697548</v>
      </c>
      <c r="AC53" s="30">
        <v>82.480534970697548</v>
      </c>
      <c r="AD53" s="29" t="s">
        <v>98</v>
      </c>
      <c r="AE53" s="29">
        <v>445</v>
      </c>
      <c r="AF53" s="29">
        <v>445</v>
      </c>
      <c r="AG53" s="29">
        <v>520.80824019981992</v>
      </c>
      <c r="AH53" s="30" t="s">
        <v>98</v>
      </c>
      <c r="AI53" s="30">
        <v>85.444116596401315</v>
      </c>
      <c r="AJ53" s="30">
        <v>85.444116596401315</v>
      </c>
      <c r="AK53" s="29" t="s">
        <v>98</v>
      </c>
      <c r="AL53" s="29">
        <v>436</v>
      </c>
      <c r="AM53" s="29">
        <v>436</v>
      </c>
      <c r="AN53" s="29">
        <v>491.92740725363899</v>
      </c>
      <c r="AO53" s="30" t="s">
        <v>98</v>
      </c>
      <c r="AP53" s="30">
        <v>88.63096334358076</v>
      </c>
      <c r="AQ53" s="30">
        <v>88.63096334358076</v>
      </c>
      <c r="AR53" s="29" t="s">
        <v>98</v>
      </c>
      <c r="AS53" s="29">
        <v>472</v>
      </c>
      <c r="AT53" s="29">
        <v>472</v>
      </c>
      <c r="AU53" s="29">
        <v>481.62334919052103</v>
      </c>
      <c r="AV53" s="30" t="s">
        <v>98</v>
      </c>
      <c r="AW53" s="30">
        <v>98.001893137719492</v>
      </c>
      <c r="AX53" s="30">
        <v>98.001893137719492</v>
      </c>
      <c r="AY53" s="29">
        <v>0</v>
      </c>
      <c r="AZ53" s="29">
        <v>470</v>
      </c>
      <c r="BA53" s="29">
        <v>470</v>
      </c>
      <c r="BB53" s="29">
        <v>472.172842610251</v>
      </c>
      <c r="BC53" s="30">
        <v>0</v>
      </c>
      <c r="BD53" s="30">
        <v>99.539820503390416</v>
      </c>
      <c r="BE53" s="30">
        <v>99.539820503390416</v>
      </c>
      <c r="BF53" s="29">
        <v>0</v>
      </c>
      <c r="BG53" s="29">
        <v>436</v>
      </c>
      <c r="BH53" s="29">
        <v>436</v>
      </c>
      <c r="BI53" s="29">
        <v>496.56800728757702</v>
      </c>
      <c r="BJ53" s="30">
        <v>0</v>
      </c>
      <c r="BK53" s="30">
        <v>87.802676290319212</v>
      </c>
      <c r="BL53" s="30">
        <v>87.802676290319212</v>
      </c>
      <c r="BM53" s="29">
        <v>0</v>
      </c>
      <c r="BN53" s="29">
        <v>509</v>
      </c>
      <c r="BO53" s="29">
        <v>509</v>
      </c>
      <c r="BP53" s="29">
        <v>460.39975375819</v>
      </c>
      <c r="BQ53" s="30">
        <v>0</v>
      </c>
      <c r="BR53" s="30">
        <v>110.5560973578052</v>
      </c>
      <c r="BS53" s="30">
        <v>110.5560973578052</v>
      </c>
      <c r="BT53" s="29"/>
      <c r="BU53" s="29">
        <v>471</v>
      </c>
      <c r="BV53" s="29">
        <v>471</v>
      </c>
      <c r="BW53" s="29">
        <v>456.17444790000002</v>
      </c>
      <c r="BX53" s="30">
        <f t="shared" si="1"/>
        <v>0</v>
      </c>
      <c r="BY53" s="30">
        <f t="shared" si="2"/>
        <v>103.24997425179106</v>
      </c>
      <c r="BZ53" s="30">
        <f t="shared" si="3"/>
        <v>103.24997425179106</v>
      </c>
      <c r="CA53" s="29"/>
      <c r="CB53" s="29">
        <v>393</v>
      </c>
      <c r="CC53" s="29">
        <v>393</v>
      </c>
      <c r="CD53" s="29">
        <v>466.90514550343801</v>
      </c>
      <c r="CE53" s="30"/>
      <c r="CF53" s="30">
        <v>84.171271999208713</v>
      </c>
      <c r="CG53" s="30">
        <v>84.171271999208713</v>
      </c>
      <c r="CJ53" s="21"/>
      <c r="CK53" s="21"/>
      <c r="CL53" s="21"/>
      <c r="CM53" s="21"/>
      <c r="CN53" s="21"/>
      <c r="CO53" s="21"/>
      <c r="CP53" s="21"/>
    </row>
    <row r="54" spans="1:94">
      <c r="A54" s="28" t="s">
        <v>57</v>
      </c>
      <c r="B54" s="29" t="s">
        <v>98</v>
      </c>
      <c r="C54" s="29">
        <v>954</v>
      </c>
      <c r="D54" s="29">
        <v>954</v>
      </c>
      <c r="E54" s="29">
        <v>1040.5701799999999</v>
      </c>
      <c r="F54" s="30" t="s">
        <v>98</v>
      </c>
      <c r="G54" s="30">
        <v>91.680505393687156</v>
      </c>
      <c r="H54" s="30">
        <v>91.680505393687156</v>
      </c>
      <c r="I54" s="29">
        <v>8</v>
      </c>
      <c r="J54" s="29">
        <v>1013</v>
      </c>
      <c r="K54" s="29">
        <v>1021</v>
      </c>
      <c r="L54" s="29">
        <v>1089.2207699999999</v>
      </c>
      <c r="M54" s="30">
        <v>0.73447001933317901</v>
      </c>
      <c r="N54" s="30">
        <v>93.002266198063793</v>
      </c>
      <c r="O54" s="30">
        <v>93.736736217396967</v>
      </c>
      <c r="P54" s="29">
        <v>13</v>
      </c>
      <c r="Q54" s="29">
        <v>999</v>
      </c>
      <c r="R54" s="29">
        <v>1012</v>
      </c>
      <c r="S54" s="29">
        <v>1087.9627799999998</v>
      </c>
      <c r="T54" s="30">
        <v>1.1948938179668243</v>
      </c>
      <c r="U54" s="30">
        <v>91.822994165296734</v>
      </c>
      <c r="V54" s="30">
        <v>93.017887983263563</v>
      </c>
      <c r="W54" s="29">
        <v>20</v>
      </c>
      <c r="X54" s="29">
        <v>1007</v>
      </c>
      <c r="Y54" s="29">
        <v>1027</v>
      </c>
      <c r="Z54" s="29">
        <v>1169.2394708636321</v>
      </c>
      <c r="AA54" s="30">
        <v>1.7105135858292104</v>
      </c>
      <c r="AB54" s="30">
        <v>86.124359046500757</v>
      </c>
      <c r="AC54" s="30">
        <v>87.834872632329962</v>
      </c>
      <c r="AD54" s="29">
        <v>21</v>
      </c>
      <c r="AE54" s="29">
        <v>999</v>
      </c>
      <c r="AF54" s="29">
        <v>1020</v>
      </c>
      <c r="AG54" s="29">
        <v>1179.315069786612</v>
      </c>
      <c r="AH54" s="30">
        <v>1.7806946199542577</v>
      </c>
      <c r="AI54" s="30">
        <v>84.710186920681124</v>
      </c>
      <c r="AJ54" s="30">
        <v>86.490881540635371</v>
      </c>
      <c r="AK54" s="29">
        <v>23</v>
      </c>
      <c r="AL54" s="29">
        <v>1076</v>
      </c>
      <c r="AM54" s="29">
        <v>1099</v>
      </c>
      <c r="AN54" s="29">
        <v>1247.555607583339</v>
      </c>
      <c r="AO54" s="30">
        <v>1.8436051956476462</v>
      </c>
      <c r="AP54" s="30">
        <v>86.248660457255113</v>
      </c>
      <c r="AQ54" s="30">
        <v>88.092265652902753</v>
      </c>
      <c r="AR54" s="29">
        <v>34</v>
      </c>
      <c r="AS54" s="29">
        <v>1021</v>
      </c>
      <c r="AT54" s="29">
        <v>1055</v>
      </c>
      <c r="AU54" s="29">
        <v>1155.11941014325</v>
      </c>
      <c r="AV54" s="30">
        <v>2.9434186371938424</v>
      </c>
      <c r="AW54" s="30">
        <v>88.38913025220333</v>
      </c>
      <c r="AX54" s="30">
        <v>91.332548889397174</v>
      </c>
      <c r="AY54" s="29">
        <v>34</v>
      </c>
      <c r="AZ54" s="29">
        <v>1420</v>
      </c>
      <c r="BA54" s="29">
        <v>1454</v>
      </c>
      <c r="BB54" s="29">
        <v>1221.5877418284299</v>
      </c>
      <c r="BC54" s="30">
        <v>2.783263030219179</v>
      </c>
      <c r="BD54" s="30">
        <v>116.24216185033043</v>
      </c>
      <c r="BE54" s="30">
        <v>119.02542488054959</v>
      </c>
      <c r="BF54" s="29">
        <v>28</v>
      </c>
      <c r="BG54" s="29">
        <v>1199</v>
      </c>
      <c r="BH54" s="29">
        <v>1227</v>
      </c>
      <c r="BI54" s="29">
        <v>1166.8579970666599</v>
      </c>
      <c r="BJ54" s="30">
        <v>2.3996064705721363</v>
      </c>
      <c r="BK54" s="30">
        <v>102.75457707914255</v>
      </c>
      <c r="BL54" s="30">
        <v>105.15418354971469</v>
      </c>
      <c r="BM54" s="29">
        <v>42</v>
      </c>
      <c r="BN54" s="29">
        <v>1453</v>
      </c>
      <c r="BO54" s="29">
        <v>1495</v>
      </c>
      <c r="BP54" s="29">
        <v>1173.4671049772601</v>
      </c>
      <c r="BQ54" s="30">
        <v>3.5791373973635068</v>
      </c>
      <c r="BR54" s="30">
        <v>123.82111043736133</v>
      </c>
      <c r="BS54" s="30">
        <v>127.40024783472484</v>
      </c>
      <c r="BT54" s="29">
        <v>25</v>
      </c>
      <c r="BU54" s="29">
        <v>1186</v>
      </c>
      <c r="BV54" s="29">
        <v>1211</v>
      </c>
      <c r="BW54" s="29">
        <v>1224.9673663999999</v>
      </c>
      <c r="BX54" s="30">
        <f t="shared" si="1"/>
        <v>2.0408706946595112</v>
      </c>
      <c r="BY54" s="30">
        <f t="shared" si="2"/>
        <v>96.818905754647204</v>
      </c>
      <c r="BZ54" s="30">
        <f t="shared" si="3"/>
        <v>98.859776449306722</v>
      </c>
      <c r="CA54" s="29">
        <v>37</v>
      </c>
      <c r="CB54" s="29">
        <v>1148</v>
      </c>
      <c r="CC54" s="29">
        <v>1185</v>
      </c>
      <c r="CD54" s="29">
        <v>1119.2375701606111</v>
      </c>
      <c r="CE54" s="30">
        <v>3.3058218367964973</v>
      </c>
      <c r="CF54" s="30">
        <v>102.56982347682106</v>
      </c>
      <c r="CG54" s="30">
        <v>105.87564531361755</v>
      </c>
      <c r="CJ54" s="21"/>
      <c r="CK54" s="21"/>
      <c r="CL54" s="21"/>
      <c r="CM54" s="21"/>
      <c r="CN54" s="21"/>
      <c r="CO54" s="21"/>
      <c r="CP54" s="21"/>
    </row>
    <row r="55" spans="1:94">
      <c r="A55" s="28" t="s">
        <v>58</v>
      </c>
      <c r="B55" s="29" t="s">
        <v>98</v>
      </c>
      <c r="C55" s="29">
        <v>280</v>
      </c>
      <c r="D55" s="29">
        <v>280</v>
      </c>
      <c r="E55" s="29">
        <v>293.96348999999998</v>
      </c>
      <c r="F55" s="30" t="s">
        <v>98</v>
      </c>
      <c r="G55" s="30">
        <v>95.249923723520908</v>
      </c>
      <c r="H55" s="30">
        <v>95.249923723520908</v>
      </c>
      <c r="I55" s="29" t="s">
        <v>98</v>
      </c>
      <c r="J55" s="29">
        <v>219</v>
      </c>
      <c r="K55" s="29">
        <v>219</v>
      </c>
      <c r="L55" s="29">
        <v>291.43002000000001</v>
      </c>
      <c r="M55" s="30" t="s">
        <v>98</v>
      </c>
      <c r="N55" s="30">
        <v>75.146685300299538</v>
      </c>
      <c r="O55" s="30">
        <v>75.146685300299538</v>
      </c>
      <c r="P55" s="29" t="s">
        <v>98</v>
      </c>
      <c r="Q55" s="29">
        <v>255</v>
      </c>
      <c r="R55" s="29">
        <v>255</v>
      </c>
      <c r="S55" s="29">
        <v>257.17231000000004</v>
      </c>
      <c r="T55" s="30" t="s">
        <v>98</v>
      </c>
      <c r="U55" s="30">
        <v>99.155309527685915</v>
      </c>
      <c r="V55" s="30">
        <v>99.155309527685915</v>
      </c>
      <c r="W55" s="29" t="s">
        <v>98</v>
      </c>
      <c r="X55" s="29">
        <v>283</v>
      </c>
      <c r="Y55" s="29">
        <v>283</v>
      </c>
      <c r="Z55" s="29">
        <v>343.15656326406702</v>
      </c>
      <c r="AA55" s="30" t="s">
        <v>98</v>
      </c>
      <c r="AB55" s="30">
        <v>82.469645140438374</v>
      </c>
      <c r="AC55" s="30">
        <v>82.469645140438374</v>
      </c>
      <c r="AD55" s="29" t="s">
        <v>98</v>
      </c>
      <c r="AE55" s="29">
        <v>251</v>
      </c>
      <c r="AF55" s="29">
        <v>251</v>
      </c>
      <c r="AG55" s="29">
        <v>295.94960489958999</v>
      </c>
      <c r="AH55" s="30" t="s">
        <v>98</v>
      </c>
      <c r="AI55" s="30">
        <v>84.811736810785561</v>
      </c>
      <c r="AJ55" s="30">
        <v>84.811736810785561</v>
      </c>
      <c r="AK55" s="29" t="s">
        <v>98</v>
      </c>
      <c r="AL55" s="29">
        <v>288</v>
      </c>
      <c r="AM55" s="29">
        <v>288</v>
      </c>
      <c r="AN55" s="29">
        <v>268.08825209533097</v>
      </c>
      <c r="AO55" s="30" t="s">
        <v>98</v>
      </c>
      <c r="AP55" s="30">
        <v>107.4273108758188</v>
      </c>
      <c r="AQ55" s="30">
        <v>107.4273108758188</v>
      </c>
      <c r="AR55" s="29" t="s">
        <v>98</v>
      </c>
      <c r="AS55" s="29">
        <v>286</v>
      </c>
      <c r="AT55" s="29">
        <v>286</v>
      </c>
      <c r="AU55" s="29">
        <v>336.34416218700301</v>
      </c>
      <c r="AV55" s="30" t="s">
        <v>98</v>
      </c>
      <c r="AW55" s="30">
        <v>85.031950053881928</v>
      </c>
      <c r="AX55" s="30">
        <v>85.031950053881928</v>
      </c>
      <c r="AY55" s="29">
        <v>0</v>
      </c>
      <c r="AZ55" s="29">
        <v>297</v>
      </c>
      <c r="BA55" s="29">
        <v>297</v>
      </c>
      <c r="BB55" s="29">
        <v>291.032485239089</v>
      </c>
      <c r="BC55" s="30">
        <v>0</v>
      </c>
      <c r="BD55" s="30">
        <v>102.05046345805985</v>
      </c>
      <c r="BE55" s="30">
        <v>102.05046345805985</v>
      </c>
      <c r="BF55" s="29">
        <v>0</v>
      </c>
      <c r="BG55" s="29">
        <v>298</v>
      </c>
      <c r="BH55" s="29">
        <v>298</v>
      </c>
      <c r="BI55" s="29">
        <v>313.52223089525501</v>
      </c>
      <c r="BJ55" s="30">
        <v>0</v>
      </c>
      <c r="BK55" s="30">
        <v>95.04908125623767</v>
      </c>
      <c r="BL55" s="30">
        <v>95.04908125623767</v>
      </c>
      <c r="BM55" s="29">
        <v>0</v>
      </c>
      <c r="BN55" s="29">
        <v>302</v>
      </c>
      <c r="BO55" s="29">
        <v>302</v>
      </c>
      <c r="BP55" s="29">
        <v>301.75937624782199</v>
      </c>
      <c r="BQ55" s="30">
        <v>0</v>
      </c>
      <c r="BR55" s="30">
        <v>100.07974027358155</v>
      </c>
      <c r="BS55" s="30">
        <v>100.07974027358155</v>
      </c>
      <c r="BT55" s="29"/>
      <c r="BU55" s="29">
        <v>254</v>
      </c>
      <c r="BV55" s="29">
        <v>254</v>
      </c>
      <c r="BW55" s="29">
        <v>279.4773007</v>
      </c>
      <c r="BX55" s="30">
        <f t="shared" si="1"/>
        <v>0</v>
      </c>
      <c r="BY55" s="30">
        <f t="shared" si="2"/>
        <v>90.883946339760826</v>
      </c>
      <c r="BZ55" s="30">
        <f t="shared" si="3"/>
        <v>90.883946339760826</v>
      </c>
      <c r="CA55" s="29"/>
      <c r="CB55" s="29">
        <v>250</v>
      </c>
      <c r="CC55" s="29">
        <v>250</v>
      </c>
      <c r="CD55" s="29">
        <v>274.17727163756297</v>
      </c>
      <c r="CE55" s="30"/>
      <c r="CF55" s="30">
        <v>91.18188335117614</v>
      </c>
      <c r="CG55" s="30">
        <v>91.18188335117614</v>
      </c>
      <c r="CJ55" s="21"/>
      <c r="CK55" s="21"/>
      <c r="CL55" s="21"/>
      <c r="CM55" s="21"/>
      <c r="CN55" s="21"/>
      <c r="CO55" s="21"/>
      <c r="CP55" s="21"/>
    </row>
    <row r="56" spans="1:94">
      <c r="A56" s="28" t="s">
        <v>59</v>
      </c>
      <c r="B56" s="29">
        <v>57</v>
      </c>
      <c r="C56" s="29">
        <v>883</v>
      </c>
      <c r="D56" s="29">
        <v>940</v>
      </c>
      <c r="E56" s="29">
        <v>1326.2195000000002</v>
      </c>
      <c r="F56" s="30">
        <v>4.2979310740039631</v>
      </c>
      <c r="G56" s="30">
        <v>66.580230497289477</v>
      </c>
      <c r="H56" s="30">
        <v>70.878161571293433</v>
      </c>
      <c r="I56" s="29">
        <v>46</v>
      </c>
      <c r="J56" s="29">
        <v>873</v>
      </c>
      <c r="K56" s="29">
        <v>919</v>
      </c>
      <c r="L56" s="29">
        <v>1308.28215</v>
      </c>
      <c r="M56" s="30">
        <v>3.516061118773194</v>
      </c>
      <c r="N56" s="30">
        <v>66.728725145413009</v>
      </c>
      <c r="O56" s="30">
        <v>70.244786264186203</v>
      </c>
      <c r="P56" s="29">
        <v>60</v>
      </c>
      <c r="Q56" s="29">
        <v>981</v>
      </c>
      <c r="R56" s="29">
        <v>1041</v>
      </c>
      <c r="S56" s="29">
        <v>1243.4179100000001</v>
      </c>
      <c r="T56" s="30">
        <v>4.8254090211713283</v>
      </c>
      <c r="U56" s="30">
        <v>78.895437496151217</v>
      </c>
      <c r="V56" s="30">
        <v>83.720846517322556</v>
      </c>
      <c r="W56" s="29">
        <v>57</v>
      </c>
      <c r="X56" s="29">
        <v>999</v>
      </c>
      <c r="Y56" s="29">
        <v>1056</v>
      </c>
      <c r="Z56" s="29">
        <v>1493.3030554809091</v>
      </c>
      <c r="AA56" s="30">
        <v>3.8170416775611233</v>
      </c>
      <c r="AB56" s="30">
        <v>66.898677822518621</v>
      </c>
      <c r="AC56" s="30">
        <v>70.715719500079757</v>
      </c>
      <c r="AD56" s="29">
        <v>36</v>
      </c>
      <c r="AE56" s="29">
        <v>967</v>
      </c>
      <c r="AF56" s="29">
        <v>1003</v>
      </c>
      <c r="AG56" s="29">
        <v>1498.872074436807</v>
      </c>
      <c r="AH56" s="30">
        <v>2.4018060389527776</v>
      </c>
      <c r="AI56" s="30">
        <v>64.515178879648218</v>
      </c>
      <c r="AJ56" s="30">
        <v>66.916984918601003</v>
      </c>
      <c r="AK56" s="29">
        <v>52</v>
      </c>
      <c r="AL56" s="29">
        <v>1067</v>
      </c>
      <c r="AM56" s="29">
        <v>1119</v>
      </c>
      <c r="AN56" s="29">
        <v>1499.36971389579</v>
      </c>
      <c r="AO56" s="30">
        <v>3.4681239402181321</v>
      </c>
      <c r="AP56" s="30">
        <v>71.163235465629739</v>
      </c>
      <c r="AQ56" s="30">
        <v>74.631359405847874</v>
      </c>
      <c r="AR56" s="29">
        <v>49</v>
      </c>
      <c r="AS56" s="29">
        <v>1049</v>
      </c>
      <c r="AT56" s="29">
        <v>1098</v>
      </c>
      <c r="AU56" s="29">
        <v>1456.47478932586</v>
      </c>
      <c r="AV56" s="30">
        <v>3.3642875495757814</v>
      </c>
      <c r="AW56" s="30">
        <v>72.023217132754993</v>
      </c>
      <c r="AX56" s="30">
        <v>75.387504682330771</v>
      </c>
      <c r="AY56" s="29">
        <v>10</v>
      </c>
      <c r="AZ56" s="29">
        <v>1062</v>
      </c>
      <c r="BA56" s="29">
        <v>1072</v>
      </c>
      <c r="BB56" s="29">
        <v>1441.80896006236</v>
      </c>
      <c r="BC56" s="30">
        <v>0.69357316239507116</v>
      </c>
      <c r="BD56" s="30">
        <v>73.657469846356562</v>
      </c>
      <c r="BE56" s="30">
        <v>74.351043008751645</v>
      </c>
      <c r="BF56" s="29">
        <v>55</v>
      </c>
      <c r="BG56" s="29">
        <v>1151</v>
      </c>
      <c r="BH56" s="29">
        <v>1206</v>
      </c>
      <c r="BI56" s="29">
        <v>1444.04285381299</v>
      </c>
      <c r="BJ56" s="30">
        <v>3.8087512330241928</v>
      </c>
      <c r="BK56" s="30">
        <v>79.706775803833565</v>
      </c>
      <c r="BL56" s="30">
        <v>83.515527036857762</v>
      </c>
      <c r="BM56" s="29">
        <v>57</v>
      </c>
      <c r="BN56" s="29">
        <v>1353</v>
      </c>
      <c r="BO56" s="29">
        <v>1410</v>
      </c>
      <c r="BP56" s="29">
        <v>1383.7845044570699</v>
      </c>
      <c r="BQ56" s="30">
        <v>4.1191384797565744</v>
      </c>
      <c r="BR56" s="30">
        <v>97.775339703695536</v>
      </c>
      <c r="BS56" s="30">
        <v>101.89447818345209</v>
      </c>
      <c r="BT56" s="29">
        <v>35</v>
      </c>
      <c r="BU56" s="29">
        <v>1095</v>
      </c>
      <c r="BV56" s="29">
        <v>1130</v>
      </c>
      <c r="BW56" s="29">
        <v>1316.7983291999999</v>
      </c>
      <c r="BX56" s="30">
        <f t="shared" si="1"/>
        <v>2.6579620602392242</v>
      </c>
      <c r="BY56" s="30">
        <f t="shared" si="2"/>
        <v>83.156241598912871</v>
      </c>
      <c r="BZ56" s="30">
        <f t="shared" si="3"/>
        <v>85.814203659152099</v>
      </c>
      <c r="CA56" s="29">
        <v>33</v>
      </c>
      <c r="CB56" s="29">
        <v>1033</v>
      </c>
      <c r="CC56" s="29">
        <v>1066</v>
      </c>
      <c r="CD56" s="29">
        <v>1298.0397352191071</v>
      </c>
      <c r="CE56" s="30">
        <v>2.5422950549683789</v>
      </c>
      <c r="CF56" s="30">
        <v>79.581539144919262</v>
      </c>
      <c r="CG56" s="30">
        <v>82.123834199887639</v>
      </c>
      <c r="CJ56" s="21"/>
      <c r="CK56" s="21"/>
      <c r="CL56" s="21"/>
      <c r="CM56" s="21"/>
      <c r="CN56" s="21"/>
      <c r="CO56" s="21"/>
      <c r="CP56" s="21"/>
    </row>
    <row r="57" spans="1:94" ht="16.5" thickBot="1">
      <c r="A57" s="22"/>
    </row>
    <row r="58" spans="1:94" ht="15.75" thickBot="1">
      <c r="A58" s="63" t="s">
        <v>60</v>
      </c>
      <c r="B58" s="64" t="s">
        <v>83</v>
      </c>
      <c r="C58" s="65"/>
      <c r="D58" s="65"/>
      <c r="E58" s="65"/>
      <c r="F58" s="65"/>
      <c r="G58" s="65"/>
      <c r="H58" s="66"/>
      <c r="I58" s="64" t="s">
        <v>84</v>
      </c>
      <c r="J58" s="65"/>
      <c r="K58" s="65"/>
      <c r="L58" s="65"/>
      <c r="M58" s="65"/>
      <c r="N58" s="65"/>
      <c r="O58" s="66"/>
      <c r="P58" s="64" t="s">
        <v>85</v>
      </c>
      <c r="Q58" s="65"/>
      <c r="R58" s="65"/>
      <c r="S58" s="65"/>
      <c r="T58" s="65"/>
      <c r="U58" s="65"/>
      <c r="V58" s="66"/>
      <c r="W58" s="64" t="s">
        <v>86</v>
      </c>
      <c r="X58" s="65"/>
      <c r="Y58" s="65"/>
      <c r="Z58" s="65"/>
      <c r="AA58" s="65"/>
      <c r="AB58" s="65"/>
      <c r="AC58" s="66"/>
      <c r="AD58" s="64" t="s">
        <v>87</v>
      </c>
      <c r="AE58" s="65"/>
      <c r="AF58" s="65"/>
      <c r="AG58" s="65"/>
      <c r="AH58" s="65"/>
      <c r="AI58" s="65"/>
      <c r="AJ58" s="66"/>
      <c r="AK58" s="64" t="s">
        <v>88</v>
      </c>
      <c r="AL58" s="65"/>
      <c r="AM58" s="65"/>
      <c r="AN58" s="65"/>
      <c r="AO58" s="65"/>
      <c r="AP58" s="65"/>
      <c r="AQ58" s="66"/>
      <c r="AR58" s="64" t="s">
        <v>89</v>
      </c>
      <c r="AS58" s="65"/>
      <c r="AT58" s="65"/>
      <c r="AU58" s="65"/>
      <c r="AV58" s="65"/>
      <c r="AW58" s="65"/>
      <c r="AX58" s="66"/>
      <c r="AY58" s="64" t="s">
        <v>114</v>
      </c>
      <c r="AZ58" s="65"/>
      <c r="BA58" s="65"/>
      <c r="BB58" s="65"/>
      <c r="BC58" s="65"/>
      <c r="BD58" s="65"/>
      <c r="BE58" s="66"/>
      <c r="BF58" s="64" t="s">
        <v>115</v>
      </c>
      <c r="BG58" s="65"/>
      <c r="BH58" s="65"/>
      <c r="BI58" s="65"/>
      <c r="BJ58" s="65"/>
      <c r="BK58" s="65"/>
      <c r="BL58" s="66"/>
      <c r="BM58" s="64" t="s">
        <v>116</v>
      </c>
      <c r="BN58" s="65"/>
      <c r="BO58" s="65"/>
      <c r="BP58" s="65"/>
      <c r="BQ58" s="65"/>
      <c r="BR58" s="65"/>
      <c r="BS58" s="66"/>
      <c r="BT58" s="64" t="s">
        <v>131</v>
      </c>
      <c r="BU58" s="65"/>
      <c r="BV58" s="65"/>
      <c r="BW58" s="65"/>
      <c r="BX58" s="65"/>
      <c r="BY58" s="65"/>
      <c r="BZ58" s="66"/>
      <c r="CA58" s="64" t="s">
        <v>142</v>
      </c>
      <c r="CB58" s="65"/>
      <c r="CC58" s="65"/>
      <c r="CD58" s="65"/>
      <c r="CE58" s="65"/>
      <c r="CF58" s="65"/>
      <c r="CG58" s="66"/>
    </row>
    <row r="59" spans="1:94" ht="15.75" thickBot="1">
      <c r="A59" s="67"/>
      <c r="B59" s="68" t="s">
        <v>77</v>
      </c>
      <c r="C59" s="68"/>
      <c r="D59" s="68"/>
      <c r="E59" s="68" t="s">
        <v>74</v>
      </c>
      <c r="F59" s="68" t="s">
        <v>75</v>
      </c>
      <c r="G59" s="68"/>
      <c r="H59" s="68"/>
      <c r="I59" s="68" t="s">
        <v>77</v>
      </c>
      <c r="J59" s="68"/>
      <c r="K59" s="68"/>
      <c r="L59" s="68" t="s">
        <v>74</v>
      </c>
      <c r="M59" s="68" t="s">
        <v>75</v>
      </c>
      <c r="N59" s="68"/>
      <c r="O59" s="68"/>
      <c r="P59" s="68" t="s">
        <v>77</v>
      </c>
      <c r="Q59" s="68"/>
      <c r="R59" s="68"/>
      <c r="S59" s="68" t="s">
        <v>74</v>
      </c>
      <c r="T59" s="68" t="s">
        <v>75</v>
      </c>
      <c r="U59" s="68"/>
      <c r="V59" s="68"/>
      <c r="W59" s="68" t="s">
        <v>77</v>
      </c>
      <c r="X59" s="68"/>
      <c r="Y59" s="68"/>
      <c r="Z59" s="68" t="s">
        <v>74</v>
      </c>
      <c r="AA59" s="68" t="s">
        <v>75</v>
      </c>
      <c r="AB59" s="68"/>
      <c r="AC59" s="68"/>
      <c r="AD59" s="68" t="s">
        <v>77</v>
      </c>
      <c r="AE59" s="68"/>
      <c r="AF59" s="68"/>
      <c r="AG59" s="68" t="s">
        <v>74</v>
      </c>
      <c r="AH59" s="68" t="s">
        <v>75</v>
      </c>
      <c r="AI59" s="68"/>
      <c r="AJ59" s="68"/>
      <c r="AK59" s="68" t="s">
        <v>77</v>
      </c>
      <c r="AL59" s="68"/>
      <c r="AM59" s="68"/>
      <c r="AN59" s="68" t="s">
        <v>74</v>
      </c>
      <c r="AO59" s="68" t="s">
        <v>75</v>
      </c>
      <c r="AP59" s="68"/>
      <c r="AQ59" s="68"/>
      <c r="AR59" s="68" t="s">
        <v>77</v>
      </c>
      <c r="AS59" s="68"/>
      <c r="AT59" s="68"/>
      <c r="AU59" s="68" t="s">
        <v>74</v>
      </c>
      <c r="AV59" s="68" t="s">
        <v>75</v>
      </c>
      <c r="AW59" s="68"/>
      <c r="AX59" s="68"/>
      <c r="AY59" s="68" t="s">
        <v>77</v>
      </c>
      <c r="AZ59" s="68"/>
      <c r="BA59" s="68"/>
      <c r="BB59" s="68" t="s">
        <v>74</v>
      </c>
      <c r="BC59" s="68" t="s">
        <v>75</v>
      </c>
      <c r="BD59" s="68"/>
      <c r="BE59" s="68"/>
      <c r="BF59" s="68" t="s">
        <v>77</v>
      </c>
      <c r="BG59" s="68"/>
      <c r="BH59" s="68"/>
      <c r="BI59" s="68" t="s">
        <v>74</v>
      </c>
      <c r="BJ59" s="68" t="s">
        <v>75</v>
      </c>
      <c r="BK59" s="68"/>
      <c r="BL59" s="68"/>
      <c r="BM59" s="68" t="s">
        <v>77</v>
      </c>
      <c r="BN59" s="68"/>
      <c r="BO59" s="68"/>
      <c r="BP59" s="68" t="s">
        <v>74</v>
      </c>
      <c r="BQ59" s="68" t="s">
        <v>75</v>
      </c>
      <c r="BR59" s="68"/>
      <c r="BS59" s="68"/>
      <c r="BT59" s="68" t="s">
        <v>77</v>
      </c>
      <c r="BU59" s="68"/>
      <c r="BV59" s="68"/>
      <c r="BW59" s="68" t="s">
        <v>74</v>
      </c>
      <c r="BX59" s="68" t="s">
        <v>75</v>
      </c>
      <c r="BY59" s="68"/>
      <c r="BZ59" s="68"/>
      <c r="CA59" s="68" t="s">
        <v>77</v>
      </c>
      <c r="CB59" s="68"/>
      <c r="CC59" s="68"/>
      <c r="CD59" s="68" t="s">
        <v>74</v>
      </c>
      <c r="CE59" s="68" t="s">
        <v>75</v>
      </c>
      <c r="CF59" s="68"/>
      <c r="CG59" s="68"/>
    </row>
    <row r="60" spans="1:94" ht="15.75" thickBot="1">
      <c r="A60" s="69"/>
      <c r="B60" s="70" t="s">
        <v>11</v>
      </c>
      <c r="C60" s="70" t="s">
        <v>70</v>
      </c>
      <c r="D60" s="70" t="s">
        <v>12</v>
      </c>
      <c r="E60" s="68"/>
      <c r="F60" s="70" t="s">
        <v>11</v>
      </c>
      <c r="G60" s="70" t="s">
        <v>70</v>
      </c>
      <c r="H60" s="70" t="s">
        <v>76</v>
      </c>
      <c r="I60" s="70" t="s">
        <v>11</v>
      </c>
      <c r="J60" s="70" t="s">
        <v>70</v>
      </c>
      <c r="K60" s="70" t="s">
        <v>12</v>
      </c>
      <c r="L60" s="68"/>
      <c r="M60" s="70" t="s">
        <v>11</v>
      </c>
      <c r="N60" s="70" t="s">
        <v>70</v>
      </c>
      <c r="O60" s="70" t="s">
        <v>76</v>
      </c>
      <c r="P60" s="70" t="s">
        <v>11</v>
      </c>
      <c r="Q60" s="70" t="s">
        <v>70</v>
      </c>
      <c r="R60" s="70" t="s">
        <v>12</v>
      </c>
      <c r="S60" s="68"/>
      <c r="T60" s="70" t="s">
        <v>11</v>
      </c>
      <c r="U60" s="70" t="s">
        <v>70</v>
      </c>
      <c r="V60" s="70" t="s">
        <v>76</v>
      </c>
      <c r="W60" s="70" t="s">
        <v>11</v>
      </c>
      <c r="X60" s="70" t="s">
        <v>70</v>
      </c>
      <c r="Y60" s="70" t="s">
        <v>12</v>
      </c>
      <c r="Z60" s="68"/>
      <c r="AA60" s="70" t="s">
        <v>11</v>
      </c>
      <c r="AB60" s="70" t="s">
        <v>70</v>
      </c>
      <c r="AC60" s="70" t="s">
        <v>76</v>
      </c>
      <c r="AD60" s="70" t="s">
        <v>11</v>
      </c>
      <c r="AE60" s="70" t="s">
        <v>70</v>
      </c>
      <c r="AF60" s="70" t="s">
        <v>12</v>
      </c>
      <c r="AG60" s="68"/>
      <c r="AH60" s="70" t="s">
        <v>11</v>
      </c>
      <c r="AI60" s="70" t="s">
        <v>70</v>
      </c>
      <c r="AJ60" s="70" t="s">
        <v>76</v>
      </c>
      <c r="AK60" s="70" t="s">
        <v>11</v>
      </c>
      <c r="AL60" s="70" t="s">
        <v>70</v>
      </c>
      <c r="AM60" s="70" t="s">
        <v>12</v>
      </c>
      <c r="AN60" s="68"/>
      <c r="AO60" s="70" t="s">
        <v>11</v>
      </c>
      <c r="AP60" s="70" t="s">
        <v>70</v>
      </c>
      <c r="AQ60" s="70" t="s">
        <v>76</v>
      </c>
      <c r="AR60" s="70" t="s">
        <v>11</v>
      </c>
      <c r="AS60" s="70" t="s">
        <v>70</v>
      </c>
      <c r="AT60" s="70" t="s">
        <v>12</v>
      </c>
      <c r="AU60" s="68"/>
      <c r="AV60" s="70" t="s">
        <v>11</v>
      </c>
      <c r="AW60" s="70" t="s">
        <v>70</v>
      </c>
      <c r="AX60" s="70" t="s">
        <v>76</v>
      </c>
      <c r="AY60" s="70" t="s">
        <v>11</v>
      </c>
      <c r="AZ60" s="70" t="s">
        <v>70</v>
      </c>
      <c r="BA60" s="70" t="s">
        <v>12</v>
      </c>
      <c r="BB60" s="68"/>
      <c r="BC60" s="70" t="s">
        <v>11</v>
      </c>
      <c r="BD60" s="70" t="s">
        <v>70</v>
      </c>
      <c r="BE60" s="70" t="s">
        <v>76</v>
      </c>
      <c r="BF60" s="70" t="s">
        <v>11</v>
      </c>
      <c r="BG60" s="70" t="s">
        <v>70</v>
      </c>
      <c r="BH60" s="70" t="s">
        <v>12</v>
      </c>
      <c r="BI60" s="68"/>
      <c r="BJ60" s="70" t="s">
        <v>11</v>
      </c>
      <c r="BK60" s="70" t="s">
        <v>70</v>
      </c>
      <c r="BL60" s="70" t="s">
        <v>76</v>
      </c>
      <c r="BM60" s="70" t="s">
        <v>11</v>
      </c>
      <c r="BN60" s="70" t="s">
        <v>70</v>
      </c>
      <c r="BO60" s="70" t="s">
        <v>12</v>
      </c>
      <c r="BP60" s="68"/>
      <c r="BQ60" s="70" t="s">
        <v>11</v>
      </c>
      <c r="BR60" s="70" t="s">
        <v>70</v>
      </c>
      <c r="BS60" s="70" t="s">
        <v>76</v>
      </c>
      <c r="BT60" s="70" t="s">
        <v>11</v>
      </c>
      <c r="BU60" s="70" t="s">
        <v>70</v>
      </c>
      <c r="BV60" s="70" t="s">
        <v>12</v>
      </c>
      <c r="BW60" s="68"/>
      <c r="BX60" s="70" t="s">
        <v>11</v>
      </c>
      <c r="BY60" s="70" t="s">
        <v>70</v>
      </c>
      <c r="BZ60" s="70" t="s">
        <v>76</v>
      </c>
      <c r="CA60" s="70" t="s">
        <v>11</v>
      </c>
      <c r="CB60" s="70" t="s">
        <v>70</v>
      </c>
      <c r="CC60" s="70" t="s">
        <v>12</v>
      </c>
      <c r="CD60" s="68"/>
      <c r="CE60" s="70" t="s">
        <v>11</v>
      </c>
      <c r="CF60" s="70" t="s">
        <v>70</v>
      </c>
      <c r="CG60" s="70" t="s">
        <v>76</v>
      </c>
    </row>
    <row r="61" spans="1:94">
      <c r="A61" s="25" t="s">
        <v>13</v>
      </c>
      <c r="B61" s="26">
        <v>8348</v>
      </c>
      <c r="C61" s="26">
        <v>72200</v>
      </c>
      <c r="D61" s="26">
        <v>80548</v>
      </c>
      <c r="E61" s="26">
        <v>108849.00004</v>
      </c>
      <c r="F61" s="27">
        <v>7.6693400921756414</v>
      </c>
      <c r="G61" s="27">
        <v>66.330421017618747</v>
      </c>
      <c r="H61" s="27">
        <v>73.999761109794392</v>
      </c>
      <c r="I61" s="26">
        <v>8532</v>
      </c>
      <c r="J61" s="26">
        <v>75558</v>
      </c>
      <c r="K61" s="26">
        <v>84090</v>
      </c>
      <c r="L61" s="26">
        <v>108279.99999</v>
      </c>
      <c r="M61" s="27">
        <v>7.8795714820723655</v>
      </c>
      <c r="N61" s="27">
        <v>69.780199489266735</v>
      </c>
      <c r="O61" s="27">
        <v>77.6597709713391</v>
      </c>
      <c r="P61" s="26">
        <v>8414</v>
      </c>
      <c r="Q61" s="26">
        <v>77672</v>
      </c>
      <c r="R61" s="26">
        <v>86086</v>
      </c>
      <c r="S61" s="26">
        <v>107546.99996000002</v>
      </c>
      <c r="T61" s="27">
        <v>7.8235562155424336</v>
      </c>
      <c r="U61" s="27">
        <v>72.221447394058941</v>
      </c>
      <c r="V61" s="27">
        <v>80.045003609601366</v>
      </c>
      <c r="W61" s="26">
        <v>9145</v>
      </c>
      <c r="X61" s="26">
        <v>80129</v>
      </c>
      <c r="Y61" s="26">
        <v>89274</v>
      </c>
      <c r="Z61" s="26">
        <v>117431.23156931422</v>
      </c>
      <c r="AA61" s="27">
        <v>7.7875364822365247</v>
      </c>
      <c r="AB61" s="27">
        <v>68.234828954087533</v>
      </c>
      <c r="AC61" s="27">
        <v>76.022365436324051</v>
      </c>
      <c r="AD61" s="26">
        <v>8402</v>
      </c>
      <c r="AE61" s="26">
        <v>77519</v>
      </c>
      <c r="AF61" s="26">
        <v>85921</v>
      </c>
      <c r="AG61" s="26">
        <v>118008.67447933355</v>
      </c>
      <c r="AH61" s="27">
        <v>7.1198155873460065</v>
      </c>
      <c r="AI61" s="27">
        <v>65.689238814029409</v>
      </c>
      <c r="AJ61" s="27">
        <v>72.80905440137542</v>
      </c>
      <c r="AK61" s="26">
        <v>9556</v>
      </c>
      <c r="AL61" s="26">
        <v>84060</v>
      </c>
      <c r="AM61" s="26">
        <v>93616</v>
      </c>
      <c r="AN61" s="26">
        <v>118253.29619360421</v>
      </c>
      <c r="AO61" s="27">
        <v>8.0809586773420019</v>
      </c>
      <c r="AP61" s="27">
        <v>71.084699290222758</v>
      </c>
      <c r="AQ61" s="27">
        <v>79.165657967564769</v>
      </c>
      <c r="AR61" s="26">
        <v>9751</v>
      </c>
      <c r="AS61" s="26">
        <v>85225</v>
      </c>
      <c r="AT61" s="26">
        <v>94976</v>
      </c>
      <c r="AU61" s="26">
        <v>117962.07123986961</v>
      </c>
      <c r="AV61" s="27">
        <v>8.2662163333601182</v>
      </c>
      <c r="AW61" s="27">
        <v>72.247798893510009</v>
      </c>
      <c r="AX61" s="27">
        <v>80.514015226870129</v>
      </c>
      <c r="AY61" s="26">
        <v>10575</v>
      </c>
      <c r="AZ61" s="26">
        <v>91014</v>
      </c>
      <c r="BA61" s="26">
        <v>101589</v>
      </c>
      <c r="BB61" s="26">
        <v>116969.73945649038</v>
      </c>
      <c r="BC61" s="27">
        <v>9.040799824927042</v>
      </c>
      <c r="BD61" s="27">
        <v>77.809868110251529</v>
      </c>
      <c r="BE61" s="27">
        <v>86.850667935178564</v>
      </c>
      <c r="BF61" s="26">
        <v>10724</v>
      </c>
      <c r="BG61" s="26">
        <v>90923</v>
      </c>
      <c r="BH61" s="26">
        <v>101647</v>
      </c>
      <c r="BI61" s="26">
        <v>115505.4499453735</v>
      </c>
      <c r="BJ61" s="27">
        <v>9.2844103936842348</v>
      </c>
      <c r="BK61" s="27">
        <v>78.71749778300557</v>
      </c>
      <c r="BL61" s="27">
        <v>88.00190817668981</v>
      </c>
      <c r="BM61" s="26">
        <v>12643</v>
      </c>
      <c r="BN61" s="26">
        <v>107281</v>
      </c>
      <c r="BO61" s="26">
        <v>119924</v>
      </c>
      <c r="BP61" s="26">
        <v>114019.5236257034</v>
      </c>
      <c r="BQ61" s="27">
        <v>11.088451870316261</v>
      </c>
      <c r="BR61" s="27">
        <v>94.090026504737708</v>
      </c>
      <c r="BS61" s="27">
        <v>105.17847837505397</v>
      </c>
      <c r="BT61" s="26">
        <v>11486</v>
      </c>
      <c r="BU61" s="26">
        <v>93838</v>
      </c>
      <c r="BV61" s="26">
        <v>105324</v>
      </c>
      <c r="BW61" s="26">
        <v>113177.94833066002</v>
      </c>
      <c r="BX61" s="27">
        <v>10.148620088466854</v>
      </c>
      <c r="BY61" s="27">
        <v>82.911911184185342</v>
      </c>
      <c r="BZ61" s="27">
        <v>93.060531272652184</v>
      </c>
      <c r="CA61" s="26">
        <v>11541</v>
      </c>
      <c r="CB61" s="26">
        <v>88755</v>
      </c>
      <c r="CC61" s="26">
        <v>100296</v>
      </c>
      <c r="CD61" s="26">
        <v>114098.00000000006</v>
      </c>
      <c r="CE61" s="27">
        <f>(CA61/$CD61)*100</f>
        <v>10.114988869217685</v>
      </c>
      <c r="CF61" s="27">
        <f>(CB61/$CD61)*100</f>
        <v>77.788392434573751</v>
      </c>
      <c r="CG61" s="27">
        <f>(CC61/$CD61)*100</f>
        <v>87.903381303791434</v>
      </c>
      <c r="CJ61" s="21"/>
      <c r="CK61" s="21"/>
      <c r="CL61" s="21"/>
      <c r="CM61" s="21"/>
      <c r="CN61" s="21"/>
      <c r="CO61" s="21"/>
      <c r="CP61" s="21"/>
    </row>
    <row r="62" spans="1:94">
      <c r="A62" s="28" t="s">
        <v>61</v>
      </c>
      <c r="B62" s="29">
        <v>258</v>
      </c>
      <c r="C62" s="29">
        <v>7130</v>
      </c>
      <c r="D62" s="29">
        <v>7388</v>
      </c>
      <c r="E62" s="29">
        <v>10945.99864</v>
      </c>
      <c r="F62" s="30">
        <v>2.3570256902571662</v>
      </c>
      <c r="G62" s="30">
        <v>65.137958029199979</v>
      </c>
      <c r="H62" s="30">
        <v>67.494983719457153</v>
      </c>
      <c r="I62" s="29">
        <v>306</v>
      </c>
      <c r="J62" s="29">
        <v>7314</v>
      </c>
      <c r="K62" s="29">
        <v>7620</v>
      </c>
      <c r="L62" s="29">
        <v>10771.940390000002</v>
      </c>
      <c r="M62" s="30">
        <v>2.8407138261187499</v>
      </c>
      <c r="N62" s="30">
        <v>67.898630471348156</v>
      </c>
      <c r="O62" s="30">
        <v>70.7393442974669</v>
      </c>
      <c r="P62" s="29">
        <v>335</v>
      </c>
      <c r="Q62" s="29">
        <v>7863</v>
      </c>
      <c r="R62" s="29">
        <v>8198</v>
      </c>
      <c r="S62" s="29">
        <v>10256.497660000001</v>
      </c>
      <c r="T62" s="30">
        <v>3.2662221657446366</v>
      </c>
      <c r="U62" s="30">
        <v>76.663596684328596</v>
      </c>
      <c r="V62" s="30">
        <v>79.929818850073232</v>
      </c>
      <c r="W62" s="29">
        <v>347</v>
      </c>
      <c r="X62" s="29">
        <v>8278</v>
      </c>
      <c r="Y62" s="29">
        <v>8625</v>
      </c>
      <c r="Z62" s="29">
        <v>11362.840734608151</v>
      </c>
      <c r="AA62" s="30">
        <v>3.053813813856701</v>
      </c>
      <c r="AB62" s="30">
        <v>72.85150072364776</v>
      </c>
      <c r="AC62" s="30">
        <v>75.905314537504466</v>
      </c>
      <c r="AD62" s="29">
        <v>315</v>
      </c>
      <c r="AE62" s="29">
        <v>8304</v>
      </c>
      <c r="AF62" s="29">
        <v>8619</v>
      </c>
      <c r="AG62" s="29">
        <v>11409.695798153045</v>
      </c>
      <c r="AH62" s="30">
        <v>2.7608098022297045</v>
      </c>
      <c r="AI62" s="30">
        <v>72.780205072112594</v>
      </c>
      <c r="AJ62" s="30">
        <v>75.541014874342295</v>
      </c>
      <c r="AK62" s="29">
        <v>319</v>
      </c>
      <c r="AL62" s="29">
        <v>8709</v>
      </c>
      <c r="AM62" s="29">
        <v>9028</v>
      </c>
      <c r="AN62" s="29">
        <v>11355.793547897196</v>
      </c>
      <c r="AO62" s="30">
        <v>2.8091387770876715</v>
      </c>
      <c r="AP62" s="30">
        <v>76.692130437794773</v>
      </c>
      <c r="AQ62" s="30">
        <v>79.501269214882441</v>
      </c>
      <c r="AR62" s="29">
        <v>369</v>
      </c>
      <c r="AS62" s="29">
        <v>8967</v>
      </c>
      <c r="AT62" s="29">
        <v>9336</v>
      </c>
      <c r="AU62" s="29">
        <v>11374.180382871895</v>
      </c>
      <c r="AV62" s="30">
        <v>3.2441898016288566</v>
      </c>
      <c r="AW62" s="30">
        <v>78.83644973226545</v>
      </c>
      <c r="AX62" s="30">
        <v>82.080639533894313</v>
      </c>
      <c r="AY62" s="29">
        <v>343</v>
      </c>
      <c r="AZ62" s="29">
        <v>9539</v>
      </c>
      <c r="BA62" s="29">
        <v>9882</v>
      </c>
      <c r="BB62" s="29">
        <v>11253.806736375191</v>
      </c>
      <c r="BC62" s="30">
        <v>3.0478575653101987</v>
      </c>
      <c r="BD62" s="30">
        <v>84.762429491236105</v>
      </c>
      <c r="BE62" s="30">
        <v>87.810287056546301</v>
      </c>
      <c r="BF62" s="29">
        <v>385</v>
      </c>
      <c r="BG62" s="29">
        <v>9311</v>
      </c>
      <c r="BH62" s="29">
        <v>9696</v>
      </c>
      <c r="BI62" s="29">
        <v>11590.972130618668</v>
      </c>
      <c r="BJ62" s="30">
        <v>3.3215505624673658</v>
      </c>
      <c r="BK62" s="30">
        <v>80.329759187360111</v>
      </c>
      <c r="BL62" s="30">
        <v>83.65130974982749</v>
      </c>
      <c r="BM62" s="29">
        <v>452</v>
      </c>
      <c r="BN62" s="29">
        <v>10324</v>
      </c>
      <c r="BO62" s="29">
        <v>10776</v>
      </c>
      <c r="BP62" s="29">
        <v>11166.387121498468</v>
      </c>
      <c r="BQ62" s="30">
        <v>4.0478625277980154</v>
      </c>
      <c r="BR62" s="30">
        <v>92.456045878289189</v>
      </c>
      <c r="BS62" s="30">
        <v>96.50390840608722</v>
      </c>
      <c r="BT62" s="29">
        <v>423</v>
      </c>
      <c r="BU62" s="29">
        <v>9337</v>
      </c>
      <c r="BV62" s="29">
        <v>9760</v>
      </c>
      <c r="BW62" s="29">
        <v>10942.449356199999</v>
      </c>
      <c r="BX62" s="30">
        <v>3.8656793029645407</v>
      </c>
      <c r="BY62" s="30">
        <v>85.328245039668843</v>
      </c>
      <c r="BZ62" s="30">
        <v>89.19392434263338</v>
      </c>
      <c r="CA62" s="29">
        <v>444</v>
      </c>
      <c r="CB62" s="29">
        <v>8577</v>
      </c>
      <c r="CC62" s="29">
        <v>9021</v>
      </c>
      <c r="CD62" s="29">
        <v>10942.996583086111</v>
      </c>
      <c r="CE62" s="30">
        <f t="shared" ref="CE62:CE69" si="4">(CA62/$CD62)*100</f>
        <v>4.057389551654091</v>
      </c>
      <c r="CF62" s="30">
        <f t="shared" ref="CF62:CF69" si="5">(CB62/$CD62)*100</f>
        <v>78.378896812020571</v>
      </c>
      <c r="CG62" s="30">
        <f t="shared" ref="CG62:CG69" si="6">(CC62/$CD62)*100</f>
        <v>82.436286363674654</v>
      </c>
      <c r="CJ62" s="21"/>
      <c r="CK62" s="21"/>
      <c r="CL62" s="21"/>
      <c r="CM62" s="21"/>
      <c r="CN62" s="21"/>
      <c r="CO62" s="21"/>
      <c r="CP62" s="21"/>
    </row>
    <row r="63" spans="1:94">
      <c r="A63" s="28" t="s">
        <v>62</v>
      </c>
      <c r="B63" s="29">
        <v>103</v>
      </c>
      <c r="C63" s="29">
        <v>4914</v>
      </c>
      <c r="D63" s="29">
        <v>5017</v>
      </c>
      <c r="E63" s="29">
        <v>6190.5884000000005</v>
      </c>
      <c r="F63" s="30">
        <v>1.6638159952614517</v>
      </c>
      <c r="G63" s="30">
        <v>79.37856117198811</v>
      </c>
      <c r="H63" s="30">
        <v>81.042377167249555</v>
      </c>
      <c r="I63" s="29">
        <v>104</v>
      </c>
      <c r="J63" s="29">
        <v>4850</v>
      </c>
      <c r="K63" s="29">
        <v>4954</v>
      </c>
      <c r="L63" s="29">
        <v>6304.09512</v>
      </c>
      <c r="M63" s="30">
        <v>1.6497213005250466</v>
      </c>
      <c r="N63" s="30">
        <v>76.934118341793038</v>
      </c>
      <c r="O63" s="30">
        <v>78.583839642318082</v>
      </c>
      <c r="P63" s="29">
        <v>128</v>
      </c>
      <c r="Q63" s="29">
        <v>5474</v>
      </c>
      <c r="R63" s="29">
        <v>5602</v>
      </c>
      <c r="S63" s="29">
        <v>6119.408449999999</v>
      </c>
      <c r="T63" s="30">
        <v>2.0917054490781708</v>
      </c>
      <c r="U63" s="30">
        <v>89.453090845733641</v>
      </c>
      <c r="V63" s="30">
        <v>91.544796294811817</v>
      </c>
      <c r="W63" s="29">
        <v>128</v>
      </c>
      <c r="X63" s="29">
        <v>5777</v>
      </c>
      <c r="Y63" s="29">
        <v>5905</v>
      </c>
      <c r="Z63" s="29">
        <v>6940.0669678399718</v>
      </c>
      <c r="AA63" s="30">
        <v>1.8443626061988672</v>
      </c>
      <c r="AB63" s="30">
        <v>83.241271687584799</v>
      </c>
      <c r="AC63" s="30">
        <v>85.08563429378367</v>
      </c>
      <c r="AD63" s="29">
        <v>118</v>
      </c>
      <c r="AE63" s="29">
        <v>5563</v>
      </c>
      <c r="AF63" s="29">
        <v>5681</v>
      </c>
      <c r="AG63" s="29">
        <v>6866.2949134769442</v>
      </c>
      <c r="AH63" s="30">
        <v>1.718539641639822</v>
      </c>
      <c r="AI63" s="30">
        <v>81.018949376629905</v>
      </c>
      <c r="AJ63" s="30">
        <v>82.737489018269741</v>
      </c>
      <c r="AK63" s="29">
        <v>148</v>
      </c>
      <c r="AL63" s="29">
        <v>5713</v>
      </c>
      <c r="AM63" s="29">
        <v>5861</v>
      </c>
      <c r="AN63" s="29">
        <v>6748.3877710101024</v>
      </c>
      <c r="AO63" s="30">
        <v>2.1931164156834941</v>
      </c>
      <c r="AP63" s="30">
        <v>84.657257316214867</v>
      </c>
      <c r="AQ63" s="30">
        <v>86.850373731898372</v>
      </c>
      <c r="AR63" s="29">
        <v>154</v>
      </c>
      <c r="AS63" s="29">
        <v>5873</v>
      </c>
      <c r="AT63" s="29">
        <v>6027</v>
      </c>
      <c r="AU63" s="29">
        <v>6671.2112649940573</v>
      </c>
      <c r="AV63" s="30">
        <v>2.3084263694074032</v>
      </c>
      <c r="AW63" s="30">
        <v>88.034987451491418</v>
      </c>
      <c r="AX63" s="30">
        <v>90.343413820898817</v>
      </c>
      <c r="AY63" s="29">
        <v>152</v>
      </c>
      <c r="AZ63" s="29">
        <v>6372</v>
      </c>
      <c r="BA63" s="29">
        <v>6524</v>
      </c>
      <c r="BB63" s="29">
        <v>6648.9376693046524</v>
      </c>
      <c r="BC63" s="30">
        <v>2.2860794845727015</v>
      </c>
      <c r="BD63" s="30">
        <v>95.83485839274509</v>
      </c>
      <c r="BE63" s="30">
        <v>98.1209378773178</v>
      </c>
      <c r="BF63" s="29">
        <v>132</v>
      </c>
      <c r="BG63" s="29">
        <v>6311</v>
      </c>
      <c r="BH63" s="29">
        <v>6443</v>
      </c>
      <c r="BI63" s="29">
        <v>6742.2483624898559</v>
      </c>
      <c r="BJ63" s="30">
        <v>1.9578038794057937</v>
      </c>
      <c r="BK63" s="30">
        <v>93.603790022196705</v>
      </c>
      <c r="BL63" s="30">
        <v>95.561593901602492</v>
      </c>
      <c r="BM63" s="29">
        <v>222</v>
      </c>
      <c r="BN63" s="29">
        <v>7351</v>
      </c>
      <c r="BO63" s="29">
        <v>7573</v>
      </c>
      <c r="BP63" s="29">
        <v>6670.475576324432</v>
      </c>
      <c r="BQ63" s="30">
        <v>3.3280985360016344</v>
      </c>
      <c r="BR63" s="30">
        <v>110.20203755922529</v>
      </c>
      <c r="BS63" s="30">
        <v>113.53013609522694</v>
      </c>
      <c r="BT63" s="29">
        <v>161</v>
      </c>
      <c r="BU63" s="29">
        <v>6185</v>
      </c>
      <c r="BV63" s="29">
        <v>6346</v>
      </c>
      <c r="BW63" s="29">
        <v>6521.9118672900004</v>
      </c>
      <c r="BX63" s="30">
        <v>2.4686012825085766</v>
      </c>
      <c r="BY63" s="30">
        <v>94.834154859102767</v>
      </c>
      <c r="BZ63" s="30">
        <v>97.30275614161134</v>
      </c>
      <c r="CA63" s="29">
        <v>143</v>
      </c>
      <c r="CB63" s="29">
        <v>5765</v>
      </c>
      <c r="CC63" s="29">
        <v>5908</v>
      </c>
      <c r="CD63" s="29">
        <v>6377.8193286803435</v>
      </c>
      <c r="CE63" s="30">
        <f t="shared" si="4"/>
        <v>2.2421456712789731</v>
      </c>
      <c r="CF63" s="30">
        <f t="shared" si="5"/>
        <v>90.391397167295679</v>
      </c>
      <c r="CG63" s="30">
        <f t="shared" si="6"/>
        <v>92.633542838574641</v>
      </c>
      <c r="CJ63" s="21"/>
      <c r="CK63" s="21"/>
      <c r="CL63" s="21"/>
      <c r="CM63" s="21"/>
      <c r="CN63" s="21"/>
      <c r="CO63" s="21"/>
      <c r="CP63" s="21"/>
    </row>
    <row r="64" spans="1:94">
      <c r="A64" s="28" t="s">
        <v>63</v>
      </c>
      <c r="B64" s="29">
        <v>4426</v>
      </c>
      <c r="C64" s="29">
        <v>15220</v>
      </c>
      <c r="D64" s="29">
        <v>19646</v>
      </c>
      <c r="E64" s="29">
        <v>27965.289390000002</v>
      </c>
      <c r="F64" s="30">
        <v>15.826762735316718</v>
      </c>
      <c r="G64" s="30">
        <v>54.424611123253598</v>
      </c>
      <c r="H64" s="30">
        <v>70.251373858570318</v>
      </c>
      <c r="I64" s="29">
        <v>4604</v>
      </c>
      <c r="J64" s="29">
        <v>16632</v>
      </c>
      <c r="K64" s="29">
        <v>21236</v>
      </c>
      <c r="L64" s="29">
        <v>28307.32447</v>
      </c>
      <c r="M64" s="30">
        <v>16.264341777970937</v>
      </c>
      <c r="N64" s="30">
        <v>58.755111305650011</v>
      </c>
      <c r="O64" s="30">
        <v>75.019453083620945</v>
      </c>
      <c r="P64" s="29">
        <v>4338</v>
      </c>
      <c r="Q64" s="29">
        <v>16612</v>
      </c>
      <c r="R64" s="29">
        <v>20950</v>
      </c>
      <c r="S64" s="29">
        <v>29056.05471</v>
      </c>
      <c r="T64" s="30">
        <v>14.929762637413482</v>
      </c>
      <c r="U64" s="30">
        <v>57.172249177665456</v>
      </c>
      <c r="V64" s="30">
        <v>72.102011815078939</v>
      </c>
      <c r="W64" s="29">
        <v>4714</v>
      </c>
      <c r="X64" s="29">
        <v>17134</v>
      </c>
      <c r="Y64" s="29">
        <v>21848</v>
      </c>
      <c r="Z64" s="29">
        <v>29867.012081377099</v>
      </c>
      <c r="AA64" s="30">
        <v>15.78329960545102</v>
      </c>
      <c r="AB64" s="30">
        <v>57.367640101781447</v>
      </c>
      <c r="AC64" s="30">
        <v>73.150939707232482</v>
      </c>
      <c r="AD64" s="29">
        <v>4215</v>
      </c>
      <c r="AE64" s="29">
        <v>16163</v>
      </c>
      <c r="AF64" s="29">
        <v>20378</v>
      </c>
      <c r="AG64" s="29">
        <v>30022.0333856867</v>
      </c>
      <c r="AH64" s="30">
        <v>14.039688604202084</v>
      </c>
      <c r="AI64" s="30">
        <v>53.837126194476447</v>
      </c>
      <c r="AJ64" s="30">
        <v>67.876814798678538</v>
      </c>
      <c r="AK64" s="29">
        <v>4892</v>
      </c>
      <c r="AL64" s="29">
        <v>17990</v>
      </c>
      <c r="AM64" s="29">
        <v>22882</v>
      </c>
      <c r="AN64" s="29">
        <v>30562.505391499697</v>
      </c>
      <c r="AO64" s="30">
        <v>16.006541143582439</v>
      </c>
      <c r="AP64" s="30">
        <v>58.862975301113671</v>
      </c>
      <c r="AQ64" s="30">
        <v>74.869516444696103</v>
      </c>
      <c r="AR64" s="29">
        <v>4918</v>
      </c>
      <c r="AS64" s="29">
        <v>18482</v>
      </c>
      <c r="AT64" s="29">
        <v>23400</v>
      </c>
      <c r="AU64" s="29">
        <v>30427.725502478901</v>
      </c>
      <c r="AV64" s="30">
        <v>16.162890649185517</v>
      </c>
      <c r="AW64" s="30">
        <v>60.740655749948516</v>
      </c>
      <c r="AX64" s="30">
        <v>76.903546399134029</v>
      </c>
      <c r="AY64" s="29">
        <v>5454</v>
      </c>
      <c r="AZ64" s="29">
        <v>20368</v>
      </c>
      <c r="BA64" s="29">
        <v>25822</v>
      </c>
      <c r="BB64" s="29">
        <v>30402.280654614398</v>
      </c>
      <c r="BC64" s="30">
        <v>17.939443629115377</v>
      </c>
      <c r="BD64" s="30">
        <v>66.994973934327476</v>
      </c>
      <c r="BE64" s="30">
        <v>84.93441756344285</v>
      </c>
      <c r="BF64" s="29">
        <v>5387</v>
      </c>
      <c r="BG64" s="29">
        <v>20683</v>
      </c>
      <c r="BH64" s="29">
        <v>26070</v>
      </c>
      <c r="BI64" s="29">
        <v>29535.838685494498</v>
      </c>
      <c r="BJ64" s="30">
        <v>18.238859093734277</v>
      </c>
      <c r="BK64" s="30">
        <v>70.026790910656416</v>
      </c>
      <c r="BL64" s="30">
        <v>88.265650004390679</v>
      </c>
      <c r="BM64" s="29">
        <v>6164</v>
      </c>
      <c r="BN64" s="29">
        <v>23118</v>
      </c>
      <c r="BO64" s="29">
        <v>29282</v>
      </c>
      <c r="BP64" s="29">
        <v>29459.7423297149</v>
      </c>
      <c r="BQ64" s="30">
        <v>20.923468817249674</v>
      </c>
      <c r="BR64" s="30">
        <v>78.473191453143727</v>
      </c>
      <c r="BS64" s="30">
        <v>99.396660270393411</v>
      </c>
      <c r="BT64" s="29">
        <v>5917</v>
      </c>
      <c r="BU64" s="29">
        <v>22044</v>
      </c>
      <c r="BV64" s="29">
        <v>27961</v>
      </c>
      <c r="BW64" s="29">
        <v>29506.867859999998</v>
      </c>
      <c r="BX64" s="30">
        <v>20.052958613140991</v>
      </c>
      <c r="BY64" s="30">
        <v>74.70803104074362</v>
      </c>
      <c r="BZ64" s="30">
        <v>94.760989653884607</v>
      </c>
      <c r="CA64" s="29">
        <v>5896</v>
      </c>
      <c r="CB64" s="29">
        <v>20590</v>
      </c>
      <c r="CC64" s="29">
        <v>26486</v>
      </c>
      <c r="CD64" s="29">
        <v>30052.024546699598</v>
      </c>
      <c r="CE64" s="30">
        <f t="shared" si="4"/>
        <v>19.619310475531726</v>
      </c>
      <c r="CF64" s="30">
        <f t="shared" si="5"/>
        <v>68.51451877394814</v>
      </c>
      <c r="CG64" s="30">
        <f t="shared" si="6"/>
        <v>88.133829249479874</v>
      </c>
      <c r="CJ64" s="21"/>
      <c r="CK64" s="21"/>
      <c r="CL64" s="21"/>
      <c r="CM64" s="21"/>
      <c r="CN64" s="21"/>
      <c r="CO64" s="21"/>
      <c r="CP64" s="21"/>
    </row>
    <row r="65" spans="1:94">
      <c r="A65" s="28" t="s">
        <v>64</v>
      </c>
      <c r="B65" s="29">
        <v>436</v>
      </c>
      <c r="C65" s="29">
        <v>8426</v>
      </c>
      <c r="D65" s="29">
        <v>8862</v>
      </c>
      <c r="E65" s="29">
        <v>12595.232790000002</v>
      </c>
      <c r="F65" s="30">
        <v>3.4616271669560779</v>
      </c>
      <c r="G65" s="30">
        <v>66.898326854981448</v>
      </c>
      <c r="H65" s="30">
        <v>70.359954021937526</v>
      </c>
      <c r="I65" s="29">
        <v>496</v>
      </c>
      <c r="J65" s="29">
        <v>9048</v>
      </c>
      <c r="K65" s="29">
        <v>9544</v>
      </c>
      <c r="L65" s="29">
        <v>12408.59729</v>
      </c>
      <c r="M65" s="30">
        <v>3.9972286021379944</v>
      </c>
      <c r="N65" s="30">
        <v>72.917186274485019</v>
      </c>
      <c r="O65" s="30">
        <v>76.914414876623013</v>
      </c>
      <c r="P65" s="29">
        <v>511</v>
      </c>
      <c r="Q65" s="29">
        <v>9099</v>
      </c>
      <c r="R65" s="29">
        <v>9610</v>
      </c>
      <c r="S65" s="29">
        <v>12316.625029999999</v>
      </c>
      <c r="T65" s="30">
        <v>4.1488638223161045</v>
      </c>
      <c r="U65" s="30">
        <v>73.875757180536667</v>
      </c>
      <c r="V65" s="30">
        <v>78.024621002852768</v>
      </c>
      <c r="W65" s="29">
        <v>546</v>
      </c>
      <c r="X65" s="29">
        <v>9479</v>
      </c>
      <c r="Y65" s="29">
        <v>10025</v>
      </c>
      <c r="Z65" s="29">
        <v>13461.703127121204</v>
      </c>
      <c r="AA65" s="30">
        <v>4.0559503863963347</v>
      </c>
      <c r="AB65" s="30">
        <v>70.414567239287294</v>
      </c>
      <c r="AC65" s="30">
        <v>74.470517625683627</v>
      </c>
      <c r="AD65" s="29">
        <v>529</v>
      </c>
      <c r="AE65" s="29">
        <v>8963</v>
      </c>
      <c r="AF65" s="29">
        <v>9492</v>
      </c>
      <c r="AG65" s="29">
        <v>13677.545163105086</v>
      </c>
      <c r="AH65" s="30">
        <v>3.867653103621016</v>
      </c>
      <c r="AI65" s="30">
        <v>65.530765156436985</v>
      </c>
      <c r="AJ65" s="30">
        <v>69.398418260058008</v>
      </c>
      <c r="AK65" s="29">
        <v>543</v>
      </c>
      <c r="AL65" s="29">
        <v>9753</v>
      </c>
      <c r="AM65" s="29">
        <v>10296</v>
      </c>
      <c r="AN65" s="29">
        <v>13422.173165448598</v>
      </c>
      <c r="AO65" s="30">
        <v>4.045544587353354</v>
      </c>
      <c r="AP65" s="30">
        <v>72.663345046882611</v>
      </c>
      <c r="AQ65" s="30">
        <v>76.708889634235959</v>
      </c>
      <c r="AR65" s="29">
        <v>580</v>
      </c>
      <c r="AS65" s="29">
        <v>10063</v>
      </c>
      <c r="AT65" s="29">
        <v>10643</v>
      </c>
      <c r="AU65" s="29">
        <v>13440.280837718285</v>
      </c>
      <c r="AV65" s="30">
        <v>4.3153860176218224</v>
      </c>
      <c r="AW65" s="30">
        <v>74.871947405738609</v>
      </c>
      <c r="AX65" s="30">
        <v>79.187333423360442</v>
      </c>
      <c r="AY65" s="29">
        <v>700</v>
      </c>
      <c r="AZ65" s="29">
        <v>10732</v>
      </c>
      <c r="BA65" s="29">
        <v>11432</v>
      </c>
      <c r="BB65" s="29">
        <v>13362.166996726392</v>
      </c>
      <c r="BC65" s="30">
        <v>5.2386712437548013</v>
      </c>
      <c r="BD65" s="30">
        <v>80.316313982823601</v>
      </c>
      <c r="BE65" s="30">
        <v>85.55498522657841</v>
      </c>
      <c r="BF65" s="29">
        <v>771</v>
      </c>
      <c r="BG65" s="29">
        <v>10488</v>
      </c>
      <c r="BH65" s="29">
        <v>11259</v>
      </c>
      <c r="BI65" s="29">
        <v>13103.360065805589</v>
      </c>
      <c r="BJ65" s="30">
        <v>5.8839869783628602</v>
      </c>
      <c r="BK65" s="30">
        <v>80.040538818508011</v>
      </c>
      <c r="BL65" s="30">
        <v>85.924525796870881</v>
      </c>
      <c r="BM65" s="29">
        <v>913</v>
      </c>
      <c r="BN65" s="29">
        <v>13475</v>
      </c>
      <c r="BO65" s="29">
        <v>14388</v>
      </c>
      <c r="BP65" s="29">
        <v>13180.189283506061</v>
      </c>
      <c r="BQ65" s="30">
        <v>6.927062884768624</v>
      </c>
      <c r="BR65" s="30">
        <v>102.23677149206705</v>
      </c>
      <c r="BS65" s="30">
        <v>109.16383437683568</v>
      </c>
      <c r="BT65" s="29">
        <v>776</v>
      </c>
      <c r="BU65" s="29">
        <v>11061</v>
      </c>
      <c r="BV65" s="29">
        <v>11837</v>
      </c>
      <c r="BW65" s="29">
        <v>13141.6195403</v>
      </c>
      <c r="BX65" s="30">
        <v>5.9049038637918541</v>
      </c>
      <c r="BY65" s="30">
        <v>84.167708295620741</v>
      </c>
      <c r="BZ65" s="30">
        <v>90.0726121594126</v>
      </c>
      <c r="CA65" s="29">
        <v>792</v>
      </c>
      <c r="CB65" s="29">
        <v>10626</v>
      </c>
      <c r="CC65" s="29">
        <v>11418</v>
      </c>
      <c r="CD65" s="29">
        <v>13285.147984721098</v>
      </c>
      <c r="CE65" s="30">
        <f t="shared" si="4"/>
        <v>5.9615444322551658</v>
      </c>
      <c r="CF65" s="30">
        <f t="shared" si="5"/>
        <v>79.984054466090143</v>
      </c>
      <c r="CG65" s="30">
        <f t="shared" si="6"/>
        <v>85.94559889834531</v>
      </c>
      <c r="CJ65" s="21"/>
      <c r="CK65" s="21"/>
      <c r="CL65" s="21"/>
      <c r="CM65" s="21"/>
      <c r="CN65" s="21"/>
      <c r="CO65" s="21"/>
      <c r="CP65" s="21"/>
    </row>
    <row r="66" spans="1:94">
      <c r="A66" s="28" t="s">
        <v>65</v>
      </c>
      <c r="B66" s="29">
        <v>1566</v>
      </c>
      <c r="C66" s="29">
        <v>12436</v>
      </c>
      <c r="D66" s="29">
        <v>14002</v>
      </c>
      <c r="E66" s="29">
        <v>18032.08656</v>
      </c>
      <c r="F66" s="30">
        <v>8.6845190920600821</v>
      </c>
      <c r="G66" s="30">
        <v>68.965951103996915</v>
      </c>
      <c r="H66" s="30">
        <v>77.650470196057</v>
      </c>
      <c r="I66" s="29">
        <v>1497</v>
      </c>
      <c r="J66" s="29">
        <v>13063</v>
      </c>
      <c r="K66" s="29">
        <v>14560</v>
      </c>
      <c r="L66" s="29">
        <v>17907.31941</v>
      </c>
      <c r="M66" s="30">
        <v>8.3597101594336287</v>
      </c>
      <c r="N66" s="30">
        <v>72.947824858170662</v>
      </c>
      <c r="O66" s="30">
        <v>81.307535017604295</v>
      </c>
      <c r="P66" s="29">
        <v>1571</v>
      </c>
      <c r="Q66" s="29">
        <v>13127</v>
      </c>
      <c r="R66" s="29">
        <v>14698</v>
      </c>
      <c r="S66" s="29">
        <v>17541.34132</v>
      </c>
      <c r="T66" s="30">
        <v>8.9559855848013328</v>
      </c>
      <c r="U66" s="30">
        <v>74.834642120742913</v>
      </c>
      <c r="V66" s="30">
        <v>83.790627705544239</v>
      </c>
      <c r="W66" s="29">
        <v>1636</v>
      </c>
      <c r="X66" s="29">
        <v>13052</v>
      </c>
      <c r="Y66" s="29">
        <v>14688</v>
      </c>
      <c r="Z66" s="29">
        <v>19073.102239928248</v>
      </c>
      <c r="AA66" s="30">
        <v>8.5775244080385882</v>
      </c>
      <c r="AB66" s="30">
        <v>68.431447783447211</v>
      </c>
      <c r="AC66" s="30">
        <v>77.008972191485796</v>
      </c>
      <c r="AD66" s="29">
        <v>1521</v>
      </c>
      <c r="AE66" s="29">
        <v>12606</v>
      </c>
      <c r="AF66" s="29">
        <v>14127</v>
      </c>
      <c r="AG66" s="29">
        <v>19139.986112807819</v>
      </c>
      <c r="AH66" s="30">
        <v>7.9467142297569335</v>
      </c>
      <c r="AI66" s="30">
        <v>65.862116752344448</v>
      </c>
      <c r="AJ66" s="30">
        <v>73.808830982101384</v>
      </c>
      <c r="AK66" s="29">
        <v>1805</v>
      </c>
      <c r="AL66" s="29">
        <v>14214</v>
      </c>
      <c r="AM66" s="29">
        <v>16019</v>
      </c>
      <c r="AN66" s="29">
        <v>19136.675845899837</v>
      </c>
      <c r="AO66" s="30">
        <v>9.4321501525915927</v>
      </c>
      <c r="AP66" s="30">
        <v>74.276222863676949</v>
      </c>
      <c r="AQ66" s="30">
        <v>83.708373016268538</v>
      </c>
      <c r="AR66" s="29">
        <v>1794</v>
      </c>
      <c r="AS66" s="29">
        <v>14060</v>
      </c>
      <c r="AT66" s="29">
        <v>15854</v>
      </c>
      <c r="AU66" s="29">
        <v>19217.05443033078</v>
      </c>
      <c r="AV66" s="30">
        <v>9.3354577648928494</v>
      </c>
      <c r="AW66" s="30">
        <v>73.164178469561563</v>
      </c>
      <c r="AX66" s="30">
        <v>82.499636234454414</v>
      </c>
      <c r="AY66" s="29">
        <v>1910</v>
      </c>
      <c r="AZ66" s="29">
        <v>15220</v>
      </c>
      <c r="BA66" s="29">
        <v>17130</v>
      </c>
      <c r="BB66" s="29">
        <v>19141.648014251252</v>
      </c>
      <c r="BC66" s="30">
        <v>9.9782422003475126</v>
      </c>
      <c r="BD66" s="30">
        <v>79.51248496821421</v>
      </c>
      <c r="BE66" s="30">
        <v>89.490727168561719</v>
      </c>
      <c r="BF66" s="29">
        <v>1959</v>
      </c>
      <c r="BG66" s="29">
        <v>15575</v>
      </c>
      <c r="BH66" s="29">
        <v>17534</v>
      </c>
      <c r="BI66" s="29">
        <v>18780.824036988968</v>
      </c>
      <c r="BJ66" s="30">
        <v>10.430852214693751</v>
      </c>
      <c r="BK66" s="30">
        <v>82.93033345781275</v>
      </c>
      <c r="BL66" s="30">
        <v>93.361185672506494</v>
      </c>
      <c r="BM66" s="29">
        <v>2443</v>
      </c>
      <c r="BN66" s="29">
        <v>18760</v>
      </c>
      <c r="BO66" s="29">
        <v>21203</v>
      </c>
      <c r="BP66" s="29">
        <v>18873.15300780016</v>
      </c>
      <c r="BQ66" s="30">
        <v>12.944313009015096</v>
      </c>
      <c r="BR66" s="30">
        <v>99.400455198167506</v>
      </c>
      <c r="BS66" s="30">
        <v>112.3447682071826</v>
      </c>
      <c r="BT66" s="29">
        <v>2068</v>
      </c>
      <c r="BU66" s="29">
        <v>15991</v>
      </c>
      <c r="BV66" s="29">
        <v>18059</v>
      </c>
      <c r="BW66" s="29">
        <v>18856.923225799997</v>
      </c>
      <c r="BX66" s="30">
        <v>10.966794398200483</v>
      </c>
      <c r="BY66" s="30">
        <v>84.801745271578298</v>
      </c>
      <c r="BZ66" s="30">
        <v>95.768539669778789</v>
      </c>
      <c r="CA66" s="29">
        <v>2128</v>
      </c>
      <c r="CB66" s="29">
        <v>15497</v>
      </c>
      <c r="CC66" s="29">
        <v>17625</v>
      </c>
      <c r="CD66" s="29">
        <v>18815.035615228553</v>
      </c>
      <c r="CE66" s="30">
        <f t="shared" si="4"/>
        <v>11.310103491261184</v>
      </c>
      <c r="CF66" s="30">
        <f t="shared" si="5"/>
        <v>82.364978291388439</v>
      </c>
      <c r="CG66" s="30">
        <f t="shared" si="6"/>
        <v>93.675081782649613</v>
      </c>
      <c r="CJ66" s="21"/>
      <c r="CK66" s="21"/>
      <c r="CL66" s="21"/>
      <c r="CM66" s="21"/>
      <c r="CN66" s="21"/>
      <c r="CO66" s="21"/>
      <c r="CP66" s="21"/>
    </row>
    <row r="67" spans="1:94">
      <c r="A67" s="28" t="s">
        <v>66</v>
      </c>
      <c r="B67" s="29">
        <v>902</v>
      </c>
      <c r="C67" s="29">
        <v>11477</v>
      </c>
      <c r="D67" s="29">
        <v>12379</v>
      </c>
      <c r="E67" s="29">
        <v>15657.08488</v>
      </c>
      <c r="F67" s="30">
        <v>5.7609702375197189</v>
      </c>
      <c r="G67" s="30">
        <v>73.302278731722623</v>
      </c>
      <c r="H67" s="30">
        <v>79.063248969242352</v>
      </c>
      <c r="I67" s="29">
        <v>939</v>
      </c>
      <c r="J67" s="29">
        <v>11765</v>
      </c>
      <c r="K67" s="29">
        <v>12704</v>
      </c>
      <c r="L67" s="29">
        <v>15423.657429999999</v>
      </c>
      <c r="M67" s="30">
        <v>6.0880501545216177</v>
      </c>
      <c r="N67" s="30">
        <v>76.278924460007275</v>
      </c>
      <c r="O67" s="30">
        <v>82.3669746145289</v>
      </c>
      <c r="P67" s="29">
        <v>845</v>
      </c>
      <c r="Q67" s="29">
        <v>12086</v>
      </c>
      <c r="R67" s="29">
        <v>12931</v>
      </c>
      <c r="S67" s="29">
        <v>15470.62628</v>
      </c>
      <c r="T67" s="30">
        <v>5.4619637544498936</v>
      </c>
      <c r="U67" s="30">
        <v>78.122241344711739</v>
      </c>
      <c r="V67" s="30">
        <v>83.584205099161636</v>
      </c>
      <c r="W67" s="29">
        <v>980</v>
      </c>
      <c r="X67" s="29">
        <v>12506</v>
      </c>
      <c r="Y67" s="29">
        <v>13486</v>
      </c>
      <c r="Z67" s="29">
        <v>17568.898385600005</v>
      </c>
      <c r="AA67" s="30">
        <v>5.5780389782619348</v>
      </c>
      <c r="AB67" s="30">
        <v>71.182607614432399</v>
      </c>
      <c r="AC67" s="30">
        <v>76.760646592694343</v>
      </c>
      <c r="AD67" s="29">
        <v>955</v>
      </c>
      <c r="AE67" s="29">
        <v>12842</v>
      </c>
      <c r="AF67" s="29">
        <v>13797</v>
      </c>
      <c r="AG67" s="29">
        <v>17789.784230120469</v>
      </c>
      <c r="AH67" s="30">
        <v>5.3682494832234005</v>
      </c>
      <c r="AI67" s="30">
        <v>72.1874972393245</v>
      </c>
      <c r="AJ67" s="30">
        <v>77.555746722547909</v>
      </c>
      <c r="AK67" s="29">
        <v>1056</v>
      </c>
      <c r="AL67" s="29">
        <v>13402</v>
      </c>
      <c r="AM67" s="29">
        <v>14458</v>
      </c>
      <c r="AN67" s="29">
        <v>18063.488157541797</v>
      </c>
      <c r="AO67" s="30">
        <v>5.8460469583174222</v>
      </c>
      <c r="AP67" s="30">
        <v>74.193864900918655</v>
      </c>
      <c r="AQ67" s="30">
        <v>80.039911859236071</v>
      </c>
      <c r="AR67" s="29">
        <v>1083</v>
      </c>
      <c r="AS67" s="29">
        <v>13602</v>
      </c>
      <c r="AT67" s="29">
        <v>14685</v>
      </c>
      <c r="AU67" s="29">
        <v>18024.163751465796</v>
      </c>
      <c r="AV67" s="30">
        <v>6.0086005372200759</v>
      </c>
      <c r="AW67" s="30">
        <v>75.465359655833311</v>
      </c>
      <c r="AX67" s="30">
        <v>81.473960193053387</v>
      </c>
      <c r="AY67" s="29">
        <v>1166</v>
      </c>
      <c r="AZ67" s="29">
        <v>14248</v>
      </c>
      <c r="BA67" s="29">
        <v>15414</v>
      </c>
      <c r="BB67" s="29">
        <v>17597.140798405431</v>
      </c>
      <c r="BC67" s="30">
        <v>6.6260764368360192</v>
      </c>
      <c r="BD67" s="30">
        <v>80.967699032624012</v>
      </c>
      <c r="BE67" s="30">
        <v>87.593775469460027</v>
      </c>
      <c r="BF67" s="29">
        <v>1119</v>
      </c>
      <c r="BG67" s="29">
        <v>13785</v>
      </c>
      <c r="BH67" s="29">
        <v>14904</v>
      </c>
      <c r="BI67" s="29">
        <v>17497.411434374499</v>
      </c>
      <c r="BJ67" s="30">
        <v>6.3952316843945907</v>
      </c>
      <c r="BK67" s="30">
        <v>78.783082010169295</v>
      </c>
      <c r="BL67" s="30">
        <v>85.178313694563883</v>
      </c>
      <c r="BM67" s="29">
        <v>1278</v>
      </c>
      <c r="BN67" s="29">
        <v>16132</v>
      </c>
      <c r="BO67" s="29">
        <v>17410</v>
      </c>
      <c r="BP67" s="29">
        <v>16725.481356794393</v>
      </c>
      <c r="BQ67" s="30">
        <v>7.6410356912139807</v>
      </c>
      <c r="BR67" s="30">
        <v>96.451633623367712</v>
      </c>
      <c r="BS67" s="30">
        <v>104.0926693145817</v>
      </c>
      <c r="BT67" s="29">
        <v>1203</v>
      </c>
      <c r="BU67" s="29">
        <v>14509</v>
      </c>
      <c r="BV67" s="29">
        <v>15712</v>
      </c>
      <c r="BW67" s="29">
        <v>16792.31804835</v>
      </c>
      <c r="BX67" s="30">
        <v>7.1639900848483862</v>
      </c>
      <c r="BY67" s="30">
        <v>86.402603608533028</v>
      </c>
      <c r="BZ67" s="30">
        <v>93.566593693381421</v>
      </c>
      <c r="CA67" s="29">
        <v>1157</v>
      </c>
      <c r="CB67" s="29">
        <v>13405</v>
      </c>
      <c r="CC67" s="29">
        <v>14562</v>
      </c>
      <c r="CD67" s="29">
        <v>17080.367772080252</v>
      </c>
      <c r="CE67" s="30">
        <f t="shared" si="4"/>
        <v>6.7738588269231794</v>
      </c>
      <c r="CF67" s="30">
        <f t="shared" si="5"/>
        <v>78.481916659382193</v>
      </c>
      <c r="CG67" s="30">
        <f t="shared" si="6"/>
        <v>85.255775486305382</v>
      </c>
      <c r="CJ67" s="21"/>
      <c r="CK67" s="21"/>
      <c r="CL67" s="21"/>
      <c r="CM67" s="21"/>
      <c r="CN67" s="21"/>
      <c r="CO67" s="21"/>
      <c r="CP67" s="21"/>
    </row>
    <row r="68" spans="1:94">
      <c r="A68" s="28" t="s">
        <v>67</v>
      </c>
      <c r="B68" s="29">
        <v>553</v>
      </c>
      <c r="C68" s="29">
        <v>7735</v>
      </c>
      <c r="D68" s="29">
        <v>8288</v>
      </c>
      <c r="E68" s="29">
        <v>10976.708989999999</v>
      </c>
      <c r="F68" s="30">
        <v>5.0379398825621964</v>
      </c>
      <c r="G68" s="30">
        <v>70.46738696495224</v>
      </c>
      <c r="H68" s="30">
        <v>75.505326847514425</v>
      </c>
      <c r="I68" s="29">
        <v>490</v>
      </c>
      <c r="J68" s="29">
        <v>7987</v>
      </c>
      <c r="K68" s="29">
        <v>8477</v>
      </c>
      <c r="L68" s="29">
        <v>10862.74165</v>
      </c>
      <c r="M68" s="30">
        <v>4.5108317567324265</v>
      </c>
      <c r="N68" s="30">
        <v>73.526557634738552</v>
      </c>
      <c r="O68" s="30">
        <v>78.037389391470981</v>
      </c>
      <c r="P68" s="29">
        <v>603</v>
      </c>
      <c r="Q68" s="29">
        <v>8517</v>
      </c>
      <c r="R68" s="29">
        <v>9120</v>
      </c>
      <c r="S68" s="29">
        <v>10826.798500000001</v>
      </c>
      <c r="T68" s="30">
        <v>5.5695134623591631</v>
      </c>
      <c r="U68" s="30">
        <v>78.665914028048078</v>
      </c>
      <c r="V68" s="30">
        <v>84.235427490407247</v>
      </c>
      <c r="W68" s="29">
        <v>649</v>
      </c>
      <c r="X68" s="29">
        <v>8788</v>
      </c>
      <c r="Y68" s="29">
        <v>9437</v>
      </c>
      <c r="Z68" s="29">
        <v>12320.900449027575</v>
      </c>
      <c r="AA68" s="30">
        <v>5.2674721517713605</v>
      </c>
      <c r="AB68" s="30">
        <v>71.325955731535771</v>
      </c>
      <c r="AC68" s="30">
        <v>76.593427883307129</v>
      </c>
      <c r="AD68" s="29">
        <v>630</v>
      </c>
      <c r="AE68" s="29">
        <v>8248</v>
      </c>
      <c r="AF68" s="29">
        <v>8878</v>
      </c>
      <c r="AG68" s="29">
        <v>12439.85570655115</v>
      </c>
      <c r="AH68" s="30">
        <v>5.0643674240387337</v>
      </c>
      <c r="AI68" s="30">
        <v>66.303019862653144</v>
      </c>
      <c r="AJ68" s="30">
        <v>71.36738728669188</v>
      </c>
      <c r="AK68" s="29">
        <v>615</v>
      </c>
      <c r="AL68" s="29">
        <v>9092</v>
      </c>
      <c r="AM68" s="29">
        <v>9707</v>
      </c>
      <c r="AN68" s="29">
        <v>12325.45522155576</v>
      </c>
      <c r="AO68" s="30">
        <v>4.9896737195104803</v>
      </c>
      <c r="AP68" s="30">
        <v>73.766038142746808</v>
      </c>
      <c r="AQ68" s="30">
        <v>78.7557118622573</v>
      </c>
      <c r="AR68" s="29">
        <v>690</v>
      </c>
      <c r="AS68" s="29">
        <v>9205</v>
      </c>
      <c r="AT68" s="29">
        <v>9895</v>
      </c>
      <c r="AU68" s="29">
        <v>12178.236974811836</v>
      </c>
      <c r="AV68" s="30">
        <v>5.6658447477013487</v>
      </c>
      <c r="AW68" s="30">
        <v>75.585653482015815</v>
      </c>
      <c r="AX68" s="30">
        <v>81.251498229717171</v>
      </c>
      <c r="AY68" s="29">
        <v>707</v>
      </c>
      <c r="AZ68" s="29">
        <v>9550</v>
      </c>
      <c r="BA68" s="29">
        <v>10257</v>
      </c>
      <c r="BB68" s="29">
        <v>12155.653058585523</v>
      </c>
      <c r="BC68" s="30">
        <v>5.8162239132075815</v>
      </c>
      <c r="BD68" s="30">
        <v>78.564269266099586</v>
      </c>
      <c r="BE68" s="30">
        <v>84.380493179307166</v>
      </c>
      <c r="BF68" s="29">
        <v>778</v>
      </c>
      <c r="BG68" s="29">
        <v>9739</v>
      </c>
      <c r="BH68" s="29">
        <v>10517</v>
      </c>
      <c r="BI68" s="29">
        <v>11977.478089122833</v>
      </c>
      <c r="BJ68" s="30">
        <v>6.4955243016184605</v>
      </c>
      <c r="BK68" s="30">
        <v>81.310939811648055</v>
      </c>
      <c r="BL68" s="30">
        <v>87.806464113266514</v>
      </c>
      <c r="BM68" s="29">
        <v>945</v>
      </c>
      <c r="BN68" s="29">
        <v>12231</v>
      </c>
      <c r="BO68" s="29">
        <v>13176</v>
      </c>
      <c r="BP68" s="29">
        <v>11851.265072397886</v>
      </c>
      <c r="BQ68" s="30">
        <v>7.9738322805802921</v>
      </c>
      <c r="BR68" s="30">
        <v>103.20417208865349</v>
      </c>
      <c r="BS68" s="30">
        <v>111.17800436923379</v>
      </c>
      <c r="BT68" s="29">
        <v>807</v>
      </c>
      <c r="BU68" s="29">
        <v>9878</v>
      </c>
      <c r="BV68" s="29">
        <v>10685</v>
      </c>
      <c r="BW68" s="29">
        <v>11490.707263</v>
      </c>
      <c r="BX68" s="30">
        <v>7.0230663920795768</v>
      </c>
      <c r="BY68" s="30">
        <v>85.965117498094244</v>
      </c>
      <c r="BZ68" s="30">
        <v>92.988183890173829</v>
      </c>
      <c r="CA68" s="29">
        <v>766</v>
      </c>
      <c r="CB68" s="29">
        <v>9494</v>
      </c>
      <c r="CC68" s="29">
        <v>10260</v>
      </c>
      <c r="CD68" s="29">
        <v>11476.012407803304</v>
      </c>
      <c r="CE68" s="30">
        <f t="shared" si="4"/>
        <v>6.6747923649781491</v>
      </c>
      <c r="CF68" s="30">
        <f t="shared" si="5"/>
        <v>82.7290844818571</v>
      </c>
      <c r="CG68" s="30">
        <f t="shared" si="6"/>
        <v>89.40387684683526</v>
      </c>
      <c r="CJ68" s="21"/>
      <c r="CK68" s="21"/>
      <c r="CL68" s="21"/>
      <c r="CM68" s="21"/>
      <c r="CN68" s="21"/>
      <c r="CO68" s="21"/>
      <c r="CP68" s="21"/>
    </row>
    <row r="69" spans="1:94">
      <c r="A69" s="28" t="s">
        <v>68</v>
      </c>
      <c r="B69" s="29">
        <v>104</v>
      </c>
      <c r="C69" s="29">
        <v>4862</v>
      </c>
      <c r="D69" s="29">
        <v>4966</v>
      </c>
      <c r="E69" s="29">
        <v>6486.0103899999995</v>
      </c>
      <c r="F69" s="30">
        <v>1.6034510237656281</v>
      </c>
      <c r="G69" s="30">
        <v>74.961335361043112</v>
      </c>
      <c r="H69" s="30">
        <v>76.564786384808741</v>
      </c>
      <c r="I69" s="29">
        <v>96</v>
      </c>
      <c r="J69" s="29">
        <v>4899</v>
      </c>
      <c r="K69" s="29">
        <v>4995</v>
      </c>
      <c r="L69" s="29">
        <v>6294.3242300000002</v>
      </c>
      <c r="M69" s="30">
        <v>1.5251835859113345</v>
      </c>
      <c r="N69" s="30">
        <v>77.8320248685378</v>
      </c>
      <c r="O69" s="30">
        <v>79.357208454449122</v>
      </c>
      <c r="P69" s="29">
        <v>83</v>
      </c>
      <c r="Q69" s="29">
        <v>4894</v>
      </c>
      <c r="R69" s="29">
        <v>4977</v>
      </c>
      <c r="S69" s="29">
        <v>5959.6480100000008</v>
      </c>
      <c r="T69" s="30">
        <v>1.392699700732829</v>
      </c>
      <c r="U69" s="30">
        <v>82.118943799836913</v>
      </c>
      <c r="V69" s="30">
        <v>83.511643500569747</v>
      </c>
      <c r="W69" s="29">
        <v>145</v>
      </c>
      <c r="X69" s="29">
        <v>5115</v>
      </c>
      <c r="Y69" s="29">
        <v>5260</v>
      </c>
      <c r="Z69" s="29">
        <v>6836.7075838119572</v>
      </c>
      <c r="AA69" s="30">
        <v>2.1209039325205721</v>
      </c>
      <c r="AB69" s="30">
        <v>74.816714585122256</v>
      </c>
      <c r="AC69" s="30">
        <v>76.937618517642818</v>
      </c>
      <c r="AD69" s="29">
        <v>119</v>
      </c>
      <c r="AE69" s="29">
        <v>4830</v>
      </c>
      <c r="AF69" s="29">
        <v>4949</v>
      </c>
      <c r="AG69" s="29">
        <v>6663.4791694323367</v>
      </c>
      <c r="AH69" s="30">
        <v>1.7858538606362544</v>
      </c>
      <c r="AI69" s="30">
        <v>72.484656696412671</v>
      </c>
      <c r="AJ69" s="30">
        <v>74.270510557048937</v>
      </c>
      <c r="AK69" s="29">
        <v>178</v>
      </c>
      <c r="AL69" s="29">
        <v>5187</v>
      </c>
      <c r="AM69" s="29">
        <v>5365</v>
      </c>
      <c r="AN69" s="29">
        <v>6638.8170927512147</v>
      </c>
      <c r="AO69" s="30">
        <v>2.6812005439094637</v>
      </c>
      <c r="AP69" s="30">
        <v>78.131388883474088</v>
      </c>
      <c r="AQ69" s="30">
        <v>80.812589427383557</v>
      </c>
      <c r="AR69" s="29">
        <v>163</v>
      </c>
      <c r="AS69" s="29">
        <v>4973</v>
      </c>
      <c r="AT69" s="29">
        <v>5136</v>
      </c>
      <c r="AU69" s="29">
        <v>6629.2180951980481</v>
      </c>
      <c r="AV69" s="30">
        <v>2.4588118486865134</v>
      </c>
      <c r="AW69" s="30">
        <v>75.016388487840686</v>
      </c>
      <c r="AX69" s="30">
        <v>77.475200336527195</v>
      </c>
      <c r="AY69" s="29">
        <v>143</v>
      </c>
      <c r="AZ69" s="29">
        <v>4985</v>
      </c>
      <c r="BA69" s="29">
        <v>5128</v>
      </c>
      <c r="BB69" s="29">
        <v>6408.1055282275611</v>
      </c>
      <c r="BC69" s="30">
        <v>2.2315487685102595</v>
      </c>
      <c r="BD69" s="30">
        <v>77.792102174990518</v>
      </c>
      <c r="BE69" s="30">
        <v>80.023650943500769</v>
      </c>
      <c r="BF69" s="29">
        <v>193</v>
      </c>
      <c r="BG69" s="29">
        <v>5031</v>
      </c>
      <c r="BH69" s="29">
        <v>5224</v>
      </c>
      <c r="BI69" s="29">
        <v>6277.3171404785908</v>
      </c>
      <c r="BJ69" s="30">
        <v>3.0745618817864191</v>
      </c>
      <c r="BK69" s="30">
        <v>80.14570376822526</v>
      </c>
      <c r="BL69" s="30">
        <v>83.220265650011683</v>
      </c>
      <c r="BM69" s="29">
        <v>226</v>
      </c>
      <c r="BN69" s="29">
        <v>5890</v>
      </c>
      <c r="BO69" s="29">
        <v>6116</v>
      </c>
      <c r="BP69" s="29">
        <v>6092.8298776670836</v>
      </c>
      <c r="BQ69" s="30">
        <v>3.7092780290549383</v>
      </c>
      <c r="BR69" s="30">
        <v>96.671007040414096</v>
      </c>
      <c r="BS69" s="30">
        <v>100.38028506946904</v>
      </c>
      <c r="BT69" s="29">
        <v>131</v>
      </c>
      <c r="BU69" s="29">
        <v>4833</v>
      </c>
      <c r="BV69" s="29">
        <v>4964</v>
      </c>
      <c r="BW69" s="29">
        <v>5925.1511697200003</v>
      </c>
      <c r="BX69" s="30">
        <v>2.2109140551462172</v>
      </c>
      <c r="BY69" s="30">
        <v>81.567539149020376</v>
      </c>
      <c r="BZ69" s="30">
        <v>83.778453204166595</v>
      </c>
      <c r="CA69" s="29">
        <v>215</v>
      </c>
      <c r="CB69" s="29">
        <v>4801</v>
      </c>
      <c r="CC69" s="29">
        <v>5016</v>
      </c>
      <c r="CD69" s="29">
        <v>6068.5957617007971</v>
      </c>
      <c r="CE69" s="30">
        <f t="shared" si="4"/>
        <v>3.5428294854779327</v>
      </c>
      <c r="CF69" s="30">
        <f t="shared" si="5"/>
        <v>79.112206324556084</v>
      </c>
      <c r="CG69" s="30">
        <f t="shared" si="6"/>
        <v>82.655035810034008</v>
      </c>
      <c r="CJ69" s="21"/>
      <c r="CK69" s="21"/>
      <c r="CL69" s="21"/>
      <c r="CM69" s="21"/>
      <c r="CN69" s="21"/>
      <c r="CO69" s="21"/>
      <c r="CP69" s="21"/>
    </row>
    <row r="71" spans="1:94">
      <c r="A71" s="23" t="s">
        <v>141</v>
      </c>
    </row>
    <row r="73" spans="1:94">
      <c r="A73" s="24"/>
    </row>
  </sheetData>
  <mergeCells count="98">
    <mergeCell ref="CA59:CC59"/>
    <mergeCell ref="CD59:CD60"/>
    <mergeCell ref="CE59:CG59"/>
    <mergeCell ref="CA7:CG7"/>
    <mergeCell ref="CA8:CC8"/>
    <mergeCell ref="CD8:CD9"/>
    <mergeCell ref="CE8:CG8"/>
    <mergeCell ref="CA58:CG58"/>
    <mergeCell ref="BT59:BV59"/>
    <mergeCell ref="BW59:BW60"/>
    <mergeCell ref="BX59:BZ59"/>
    <mergeCell ref="BT7:BZ7"/>
    <mergeCell ref="BT8:BV8"/>
    <mergeCell ref="BW8:BW9"/>
    <mergeCell ref="BX8:BZ8"/>
    <mergeCell ref="BT58:BZ58"/>
    <mergeCell ref="A7:A9"/>
    <mergeCell ref="A58:A60"/>
    <mergeCell ref="B8:D8"/>
    <mergeCell ref="E8:E9"/>
    <mergeCell ref="F8:H8"/>
    <mergeCell ref="B7:H7"/>
    <mergeCell ref="B58:H58"/>
    <mergeCell ref="B59:D59"/>
    <mergeCell ref="E59:E60"/>
    <mergeCell ref="F59:H59"/>
    <mergeCell ref="P59:R59"/>
    <mergeCell ref="S59:S60"/>
    <mergeCell ref="T59:V59"/>
    <mergeCell ref="I7:O7"/>
    <mergeCell ref="I8:K8"/>
    <mergeCell ref="L8:L9"/>
    <mergeCell ref="M8:O8"/>
    <mergeCell ref="I58:O58"/>
    <mergeCell ref="I59:K59"/>
    <mergeCell ref="L59:L60"/>
    <mergeCell ref="M59:O59"/>
    <mergeCell ref="P7:V7"/>
    <mergeCell ref="P8:R8"/>
    <mergeCell ref="S8:S9"/>
    <mergeCell ref="T8:V8"/>
    <mergeCell ref="P58:V58"/>
    <mergeCell ref="AD59:AF59"/>
    <mergeCell ref="AG59:AG60"/>
    <mergeCell ref="AH59:AJ59"/>
    <mergeCell ref="W7:AC7"/>
    <mergeCell ref="W8:Y8"/>
    <mergeCell ref="Z8:Z9"/>
    <mergeCell ref="AA8:AC8"/>
    <mergeCell ref="W58:AC58"/>
    <mergeCell ref="W59:Y59"/>
    <mergeCell ref="Z59:Z60"/>
    <mergeCell ref="AA59:AC59"/>
    <mergeCell ref="AD7:AJ7"/>
    <mergeCell ref="AD8:AF8"/>
    <mergeCell ref="AG8:AG9"/>
    <mergeCell ref="AH8:AJ8"/>
    <mergeCell ref="AD58:AJ58"/>
    <mergeCell ref="AR59:AT59"/>
    <mergeCell ref="AU59:AU60"/>
    <mergeCell ref="AV59:AX59"/>
    <mergeCell ref="AK7:AQ7"/>
    <mergeCell ref="AK8:AM8"/>
    <mergeCell ref="AN8:AN9"/>
    <mergeCell ref="AO8:AQ8"/>
    <mergeCell ref="AK58:AQ58"/>
    <mergeCell ref="AK59:AM59"/>
    <mergeCell ref="AN59:AN60"/>
    <mergeCell ref="AO59:AQ59"/>
    <mergeCell ref="AR7:AX7"/>
    <mergeCell ref="AR8:AT8"/>
    <mergeCell ref="AU8:AU9"/>
    <mergeCell ref="AV8:AX8"/>
    <mergeCell ref="AR58:AX58"/>
    <mergeCell ref="AY59:BA59"/>
    <mergeCell ref="BB59:BB60"/>
    <mergeCell ref="AY7:BE7"/>
    <mergeCell ref="BC8:BE8"/>
    <mergeCell ref="AY58:BE58"/>
    <mergeCell ref="BC59:BE59"/>
    <mergeCell ref="AY8:BA8"/>
    <mergeCell ref="BB8:BB9"/>
    <mergeCell ref="BF7:BL7"/>
    <mergeCell ref="BM7:BS7"/>
    <mergeCell ref="BF8:BH8"/>
    <mergeCell ref="BI8:BI9"/>
    <mergeCell ref="BJ8:BL8"/>
    <mergeCell ref="BM8:BO8"/>
    <mergeCell ref="BP8:BP9"/>
    <mergeCell ref="BQ8:BS8"/>
    <mergeCell ref="BF59:BH59"/>
    <mergeCell ref="BI59:BI60"/>
    <mergeCell ref="BM59:BO59"/>
    <mergeCell ref="BP59:BP60"/>
    <mergeCell ref="BF58:BL58"/>
    <mergeCell ref="BM58:BS58"/>
    <mergeCell ref="BJ59:BL59"/>
    <mergeCell ref="BQ59:BS59"/>
  </mergeCells>
  <conditionalFormatting sqref="CJ10:CP10">
    <cfRule type="cellIs" dxfId="14" priority="3" operator="notEqual">
      <formula>0</formula>
    </cfRule>
  </conditionalFormatting>
  <conditionalFormatting sqref="CJ11:CP56">
    <cfRule type="cellIs" dxfId="13" priority="2" operator="notEqual">
      <formula>0</formula>
    </cfRule>
  </conditionalFormatting>
  <conditionalFormatting sqref="CJ61:CP69">
    <cfRule type="cellIs" dxfId="12" priority="1" operator="notEqual">
      <formula>0</formula>
    </cfRule>
  </conditionalFormatting>
  <hyperlinks>
    <hyperlink ref="CG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32" width="14.85546875" style="20" customWidth="1"/>
    <col min="33" max="16384" width="11.42578125" style="20"/>
  </cols>
  <sheetData>
    <row r="1" spans="1:32" s="58" customFormat="1" ht="18">
      <c r="A1" s="56" t="s">
        <v>69</v>
      </c>
    </row>
    <row r="2" spans="1:32" s="58" customFormat="1" ht="20.25">
      <c r="A2" s="59" t="s">
        <v>73</v>
      </c>
    </row>
    <row r="3" spans="1:32" s="58" customFormat="1" ht="18">
      <c r="A3" s="56" t="s">
        <v>130</v>
      </c>
    </row>
    <row r="4" spans="1:32" s="58" customFormat="1" ht="18">
      <c r="A4" s="56" t="s">
        <v>71</v>
      </c>
      <c r="AF4" s="61"/>
    </row>
    <row r="5" spans="1:32" s="58" customFormat="1">
      <c r="AF5" s="61"/>
    </row>
    <row r="6" spans="1:32" s="58" customFormat="1" ht="15.75" thickBot="1">
      <c r="AF6" s="62" t="s">
        <v>100</v>
      </c>
    </row>
    <row r="7" spans="1:32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74</v>
      </c>
      <c r="R7" s="72" t="s">
        <v>75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spans="1:32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 t="s">
        <v>7</v>
      </c>
      <c r="Q8" s="72"/>
      <c r="R8" s="72" t="s">
        <v>120</v>
      </c>
      <c r="S8" s="72" t="s">
        <v>2</v>
      </c>
      <c r="T8" s="72"/>
      <c r="U8" s="72"/>
      <c r="V8" s="72"/>
      <c r="W8" s="72" t="s">
        <v>3</v>
      </c>
      <c r="X8" s="72"/>
      <c r="Y8" s="72"/>
      <c r="Z8" s="72"/>
      <c r="AA8" s="72" t="s">
        <v>121</v>
      </c>
      <c r="AB8" s="72" t="s">
        <v>5</v>
      </c>
      <c r="AC8" s="72" t="s">
        <v>6</v>
      </c>
      <c r="AD8" s="72"/>
      <c r="AE8" s="72"/>
      <c r="AF8" s="72" t="s">
        <v>7</v>
      </c>
    </row>
    <row r="9" spans="1:32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</v>
      </c>
      <c r="O9" s="73" t="s">
        <v>12</v>
      </c>
      <c r="P9" s="72"/>
      <c r="Q9" s="72"/>
      <c r="R9" s="72"/>
      <c r="S9" s="73" t="s">
        <v>9</v>
      </c>
      <c r="T9" s="73" t="s">
        <v>10</v>
      </c>
      <c r="U9" s="73" t="s">
        <v>11</v>
      </c>
      <c r="V9" s="73" t="s">
        <v>12</v>
      </c>
      <c r="W9" s="73" t="s">
        <v>9</v>
      </c>
      <c r="X9" s="73" t="s">
        <v>10</v>
      </c>
      <c r="Y9" s="73" t="s">
        <v>11</v>
      </c>
      <c r="Z9" s="73" t="s">
        <v>12</v>
      </c>
      <c r="AA9" s="72"/>
      <c r="AB9" s="72"/>
      <c r="AC9" s="73" t="s">
        <v>9</v>
      </c>
      <c r="AD9" s="73" t="s">
        <v>11</v>
      </c>
      <c r="AE9" s="73" t="s">
        <v>12</v>
      </c>
      <c r="AF9" s="72"/>
    </row>
    <row r="10" spans="1:32">
      <c r="A10" s="33" t="s">
        <v>13</v>
      </c>
      <c r="B10" s="34">
        <v>90</v>
      </c>
      <c r="C10" s="34">
        <v>6771</v>
      </c>
      <c r="D10" s="34">
        <v>19370</v>
      </c>
      <c r="E10" s="34">
        <v>7378</v>
      </c>
      <c r="F10" s="34">
        <v>33519</v>
      </c>
      <c r="G10" s="34">
        <v>431</v>
      </c>
      <c r="H10" s="34">
        <v>11178</v>
      </c>
      <c r="I10" s="34">
        <v>819</v>
      </c>
      <c r="J10" s="34">
        <v>12428</v>
      </c>
      <c r="K10" s="34">
        <v>3350</v>
      </c>
      <c r="L10" s="34">
        <v>15778</v>
      </c>
      <c r="M10" s="34">
        <v>31010</v>
      </c>
      <c r="N10" s="34">
        <v>151</v>
      </c>
      <c r="O10" s="34">
        <v>31161</v>
      </c>
      <c r="P10" s="34">
        <v>80548</v>
      </c>
      <c r="Q10" s="34">
        <v>108849</v>
      </c>
      <c r="R10" s="35">
        <v>8.2683350329355337E-2</v>
      </c>
      <c r="S10" s="35">
        <v>6.2205440564451671</v>
      </c>
      <c r="T10" s="35">
        <v>17.795294398662367</v>
      </c>
      <c r="U10" s="35">
        <v>6.7781973192220413</v>
      </c>
      <c r="V10" s="35">
        <v>30.794035774329576</v>
      </c>
      <c r="W10" s="35">
        <v>0.39596137768835732</v>
      </c>
      <c r="X10" s="35">
        <v>10.269272110905934</v>
      </c>
      <c r="Y10" s="35">
        <v>0.75241848799713373</v>
      </c>
      <c r="Z10" s="35">
        <v>11.417651976591426</v>
      </c>
      <c r="AA10" s="35">
        <v>3.0776580400371158</v>
      </c>
      <c r="AB10" s="35">
        <v>14.49531001662854</v>
      </c>
      <c r="AC10" s="35">
        <v>28.489007707925655</v>
      </c>
      <c r="AD10" s="35">
        <v>0.1387242877748073</v>
      </c>
      <c r="AE10" s="35">
        <v>28.627731995700469</v>
      </c>
      <c r="AF10" s="35">
        <v>73.999761136987942</v>
      </c>
    </row>
    <row r="11" spans="1:32">
      <c r="A11" s="28" t="s">
        <v>14</v>
      </c>
      <c r="B11" s="29" t="s">
        <v>98</v>
      </c>
      <c r="C11" s="29">
        <v>168</v>
      </c>
      <c r="D11" s="29">
        <v>274</v>
      </c>
      <c r="E11" s="29" t="s">
        <v>98</v>
      </c>
      <c r="F11" s="29">
        <v>442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213</v>
      </c>
      <c r="L11" s="29">
        <v>213</v>
      </c>
      <c r="M11" s="29">
        <v>577</v>
      </c>
      <c r="N11" s="29" t="s">
        <v>98</v>
      </c>
      <c r="O11" s="29">
        <v>577</v>
      </c>
      <c r="P11" s="29">
        <v>1232</v>
      </c>
      <c r="Q11" s="29">
        <v>1702.0678399999999</v>
      </c>
      <c r="R11" s="30" t="s">
        <v>98</v>
      </c>
      <c r="S11" s="30">
        <v>9.870346883470873</v>
      </c>
      <c r="T11" s="30">
        <v>16.098065750422734</v>
      </c>
      <c r="U11" s="30" t="s">
        <v>98</v>
      </c>
      <c r="V11" s="30">
        <v>0.40606712050638955</v>
      </c>
      <c r="W11" s="30" t="s">
        <v>98</v>
      </c>
      <c r="X11" s="30" t="s">
        <v>98</v>
      </c>
      <c r="Y11" s="30" t="s">
        <v>98</v>
      </c>
      <c r="Z11" s="30" t="s">
        <v>98</v>
      </c>
      <c r="AA11" s="30">
        <v>12.514189798686285</v>
      </c>
      <c r="AB11" s="30">
        <v>12.514189798686285</v>
      </c>
      <c r="AC11" s="30">
        <v>33.899941379539847</v>
      </c>
      <c r="AD11" s="30" t="s">
        <v>98</v>
      </c>
      <c r="AE11" s="30">
        <v>0.53009214600042254</v>
      </c>
      <c r="AF11" s="30">
        <v>72.382543812119735</v>
      </c>
    </row>
    <row r="12" spans="1:32">
      <c r="A12" s="28" t="s">
        <v>15</v>
      </c>
      <c r="B12" s="29" t="s">
        <v>98</v>
      </c>
      <c r="C12" s="29" t="s">
        <v>98</v>
      </c>
      <c r="D12" s="29">
        <v>683</v>
      </c>
      <c r="E12" s="29">
        <v>57</v>
      </c>
      <c r="F12" s="29">
        <v>740</v>
      </c>
      <c r="G12" s="29" t="s">
        <v>98</v>
      </c>
      <c r="H12" s="29">
        <v>311</v>
      </c>
      <c r="I12" s="29" t="s">
        <v>98</v>
      </c>
      <c r="J12" s="29">
        <v>311</v>
      </c>
      <c r="K12" s="29">
        <v>56</v>
      </c>
      <c r="L12" s="29">
        <v>367</v>
      </c>
      <c r="M12" s="29">
        <v>481</v>
      </c>
      <c r="N12" s="29" t="s">
        <v>98</v>
      </c>
      <c r="O12" s="29">
        <v>481</v>
      </c>
      <c r="P12" s="29">
        <v>1588</v>
      </c>
      <c r="Q12" s="29">
        <v>2123.1224099999999</v>
      </c>
      <c r="R12" s="30" t="s">
        <v>98</v>
      </c>
      <c r="S12" s="30" t="s">
        <v>98</v>
      </c>
      <c r="T12" s="30">
        <v>32.169600621379153</v>
      </c>
      <c r="U12" s="30">
        <v>2.684725088460632</v>
      </c>
      <c r="V12" s="30">
        <v>0.67984088048581059</v>
      </c>
      <c r="W12" s="30" t="s">
        <v>98</v>
      </c>
      <c r="X12" s="30">
        <v>14.648236886162397</v>
      </c>
      <c r="Y12" s="30" t="s">
        <v>98</v>
      </c>
      <c r="Z12" s="30">
        <v>14.648236886162397</v>
      </c>
      <c r="AA12" s="30">
        <v>2.6376246483122001</v>
      </c>
      <c r="AB12" s="30">
        <v>17.285861534474595</v>
      </c>
      <c r="AC12" s="30">
        <v>22.655311711395861</v>
      </c>
      <c r="AD12" s="30" t="s">
        <v>98</v>
      </c>
      <c r="AE12" s="30">
        <v>0.44189657231577695</v>
      </c>
      <c r="AF12" s="30">
        <v>74.795498955710244</v>
      </c>
    </row>
    <row r="13" spans="1:32">
      <c r="A13" s="28" t="s">
        <v>16</v>
      </c>
      <c r="B13" s="29">
        <v>6</v>
      </c>
      <c r="C13" s="29">
        <v>213</v>
      </c>
      <c r="D13" s="29">
        <v>437</v>
      </c>
      <c r="E13" s="29">
        <v>132</v>
      </c>
      <c r="F13" s="29">
        <v>782</v>
      </c>
      <c r="G13" s="29" t="s">
        <v>98</v>
      </c>
      <c r="H13" s="29">
        <v>408</v>
      </c>
      <c r="I13" s="29" t="s">
        <v>98</v>
      </c>
      <c r="J13" s="29">
        <v>408</v>
      </c>
      <c r="K13" s="29">
        <v>136</v>
      </c>
      <c r="L13" s="29">
        <v>544</v>
      </c>
      <c r="M13" s="29">
        <v>1242</v>
      </c>
      <c r="N13" s="29" t="s">
        <v>98</v>
      </c>
      <c r="O13" s="29">
        <v>1242</v>
      </c>
      <c r="P13" s="29">
        <v>2574</v>
      </c>
      <c r="Q13" s="29">
        <v>3389.6220800000001</v>
      </c>
      <c r="R13" s="30">
        <v>0.17701088376200333</v>
      </c>
      <c r="S13" s="30">
        <v>6.2838863735511188</v>
      </c>
      <c r="T13" s="30">
        <v>12.89229270066591</v>
      </c>
      <c r="U13" s="30">
        <v>3.8942394427640732</v>
      </c>
      <c r="V13" s="30">
        <v>0.71842644397284305</v>
      </c>
      <c r="W13" s="30" t="s">
        <v>98</v>
      </c>
      <c r="X13" s="30">
        <v>12.036740095816228</v>
      </c>
      <c r="Y13" s="30" t="s">
        <v>98</v>
      </c>
      <c r="Z13" s="30">
        <v>12.036740095816228</v>
      </c>
      <c r="AA13" s="30">
        <v>4.0122466986054084</v>
      </c>
      <c r="AB13" s="30">
        <v>16.048986794421634</v>
      </c>
      <c r="AC13" s="30">
        <v>36.641252938734695</v>
      </c>
      <c r="AD13" s="30" t="s">
        <v>98</v>
      </c>
      <c r="AE13" s="30">
        <v>1.1410302345451038</v>
      </c>
      <c r="AF13" s="30">
        <v>75.937669133899433</v>
      </c>
    </row>
    <row r="14" spans="1:32">
      <c r="A14" s="28" t="s">
        <v>17</v>
      </c>
      <c r="B14" s="29" t="s">
        <v>98</v>
      </c>
      <c r="C14" s="29">
        <v>217</v>
      </c>
      <c r="D14" s="29">
        <v>179</v>
      </c>
      <c r="E14" s="29">
        <v>30</v>
      </c>
      <c r="F14" s="29">
        <v>426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 t="s">
        <v>98</v>
      </c>
      <c r="M14" s="29">
        <v>539</v>
      </c>
      <c r="N14" s="29" t="s">
        <v>98</v>
      </c>
      <c r="O14" s="29">
        <v>539</v>
      </c>
      <c r="P14" s="29">
        <v>965</v>
      </c>
      <c r="Q14" s="29">
        <v>1302.1950200000001</v>
      </c>
      <c r="R14" s="30" t="s">
        <v>98</v>
      </c>
      <c r="S14" s="30">
        <v>16.664170624765561</v>
      </c>
      <c r="T14" s="30">
        <v>13.746020930106152</v>
      </c>
      <c r="U14" s="30">
        <v>2.303802390520584</v>
      </c>
      <c r="V14" s="30">
        <v>0.39136785822561532</v>
      </c>
      <c r="W14" s="30" t="s">
        <v>98</v>
      </c>
      <c r="X14" s="30" t="s">
        <v>98</v>
      </c>
      <c r="Y14" s="30" t="s">
        <v>98</v>
      </c>
      <c r="Z14" s="30" t="s">
        <v>98</v>
      </c>
      <c r="AA14" s="30" t="s">
        <v>98</v>
      </c>
      <c r="AB14" s="30" t="s">
        <v>98</v>
      </c>
      <c r="AC14" s="30">
        <v>41.391649616353163</v>
      </c>
      <c r="AD14" s="30" t="s">
        <v>98</v>
      </c>
      <c r="AE14" s="30">
        <v>0.49518139808358363</v>
      </c>
      <c r="AF14" s="30">
        <v>74.105643561745453</v>
      </c>
    </row>
    <row r="15" spans="1:32">
      <c r="A15" s="28" t="s">
        <v>18</v>
      </c>
      <c r="B15" s="29" t="s">
        <v>98</v>
      </c>
      <c r="C15" s="29" t="s">
        <v>98</v>
      </c>
      <c r="D15" s="29" t="s">
        <v>98</v>
      </c>
      <c r="E15" s="29">
        <v>87</v>
      </c>
      <c r="F15" s="29">
        <v>87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324</v>
      </c>
      <c r="L15" s="29">
        <v>324</v>
      </c>
      <c r="M15" s="29">
        <v>878</v>
      </c>
      <c r="N15" s="29" t="s">
        <v>98</v>
      </c>
      <c r="O15" s="29">
        <v>878</v>
      </c>
      <c r="P15" s="29">
        <v>1289</v>
      </c>
      <c r="Q15" s="29">
        <v>1838.68938</v>
      </c>
      <c r="R15" s="30" t="s">
        <v>98</v>
      </c>
      <c r="S15" s="30" t="s">
        <v>98</v>
      </c>
      <c r="T15" s="30" t="s">
        <v>98</v>
      </c>
      <c r="U15" s="30">
        <v>4.7316311795959791</v>
      </c>
      <c r="V15" s="30">
        <v>7.992723865171017E-2</v>
      </c>
      <c r="W15" s="30" t="s">
        <v>98</v>
      </c>
      <c r="X15" s="30" t="s">
        <v>98</v>
      </c>
      <c r="Y15" s="30" t="s">
        <v>98</v>
      </c>
      <c r="Z15" s="30" t="s">
        <v>98</v>
      </c>
      <c r="AA15" s="30">
        <v>17.621247151598819</v>
      </c>
      <c r="AB15" s="30">
        <v>17.621247151598819</v>
      </c>
      <c r="AC15" s="30">
        <v>47.751404318221489</v>
      </c>
      <c r="AD15" s="30" t="s">
        <v>98</v>
      </c>
      <c r="AE15" s="30">
        <v>0.80662201765748875</v>
      </c>
      <c r="AF15" s="30">
        <v>70.104282649416291</v>
      </c>
    </row>
    <row r="16" spans="1:32">
      <c r="A16" s="28" t="s">
        <v>19</v>
      </c>
      <c r="B16" s="29" t="s">
        <v>98</v>
      </c>
      <c r="C16" s="29">
        <v>42</v>
      </c>
      <c r="D16" s="29" t="s">
        <v>98</v>
      </c>
      <c r="E16" s="29" t="s">
        <v>98</v>
      </c>
      <c r="F16" s="29">
        <v>42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 t="s">
        <v>98</v>
      </c>
      <c r="M16" s="29">
        <v>88</v>
      </c>
      <c r="N16" s="29" t="s">
        <v>98</v>
      </c>
      <c r="O16" s="29">
        <v>88</v>
      </c>
      <c r="P16" s="29">
        <v>130</v>
      </c>
      <c r="Q16" s="29">
        <v>133.2535</v>
      </c>
      <c r="R16" s="30" t="s">
        <v>98</v>
      </c>
      <c r="S16" s="30">
        <v>31.518871924564834</v>
      </c>
      <c r="T16" s="30" t="s">
        <v>98</v>
      </c>
      <c r="U16" s="30" t="s">
        <v>98</v>
      </c>
      <c r="V16" s="30" t="s">
        <v>98</v>
      </c>
      <c r="W16" s="30" t="s">
        <v>98</v>
      </c>
      <c r="X16" s="30" t="s">
        <v>98</v>
      </c>
      <c r="Y16" s="30" t="s">
        <v>98</v>
      </c>
      <c r="Z16" s="30" t="s">
        <v>98</v>
      </c>
      <c r="AA16" s="30" t="s">
        <v>98</v>
      </c>
      <c r="AB16" s="30" t="s">
        <v>98</v>
      </c>
      <c r="AC16" s="30">
        <v>66.0395411752787</v>
      </c>
      <c r="AD16" s="30" t="s">
        <v>98</v>
      </c>
      <c r="AE16" s="30">
        <v>8.0845942544258559E-2</v>
      </c>
      <c r="AF16" s="30">
        <v>97.558413099843534</v>
      </c>
    </row>
    <row r="17" spans="1:32">
      <c r="A17" s="28" t="s">
        <v>20</v>
      </c>
      <c r="B17" s="29" t="s">
        <v>98</v>
      </c>
      <c r="C17" s="29">
        <v>398</v>
      </c>
      <c r="D17" s="29">
        <v>2613</v>
      </c>
      <c r="E17" s="29">
        <v>1229</v>
      </c>
      <c r="F17" s="29">
        <v>4240</v>
      </c>
      <c r="G17" s="29" t="s">
        <v>98</v>
      </c>
      <c r="H17" s="29">
        <v>910</v>
      </c>
      <c r="I17" s="29">
        <v>57</v>
      </c>
      <c r="J17" s="29">
        <v>967</v>
      </c>
      <c r="K17" s="29">
        <v>184</v>
      </c>
      <c r="L17" s="29">
        <v>1151</v>
      </c>
      <c r="M17" s="29">
        <v>1332</v>
      </c>
      <c r="N17" s="29" t="s">
        <v>98</v>
      </c>
      <c r="O17" s="29">
        <v>1332</v>
      </c>
      <c r="P17" s="29">
        <v>6723</v>
      </c>
      <c r="Q17" s="29">
        <v>8602.3964300000007</v>
      </c>
      <c r="R17" s="30" t="s">
        <v>98</v>
      </c>
      <c r="S17" s="30">
        <v>4.6266177481895001</v>
      </c>
      <c r="T17" s="30">
        <v>30.375256723666244</v>
      </c>
      <c r="U17" s="30">
        <v>14.28671661438416</v>
      </c>
      <c r="V17" s="30">
        <v>3.8953045044051851</v>
      </c>
      <c r="W17" s="30" t="s">
        <v>98</v>
      </c>
      <c r="X17" s="30">
        <v>10.57844761520715</v>
      </c>
      <c r="Y17" s="30">
        <v>0.66260605941407413</v>
      </c>
      <c r="Z17" s="30">
        <v>11.241053674621224</v>
      </c>
      <c r="AA17" s="30">
        <v>2.1389388584594675</v>
      </c>
      <c r="AB17" s="30">
        <v>13.37999253308069</v>
      </c>
      <c r="AC17" s="30">
        <v>15.484057388413103</v>
      </c>
      <c r="AD17" s="30" t="s">
        <v>98</v>
      </c>
      <c r="AE17" s="30">
        <v>1.2237135848744591</v>
      </c>
      <c r="AF17" s="30">
        <v>78.152641007733692</v>
      </c>
    </row>
    <row r="18" spans="1:32">
      <c r="A18" s="28" t="s">
        <v>21</v>
      </c>
      <c r="B18" s="29">
        <v>2</v>
      </c>
      <c r="C18" s="29">
        <v>128</v>
      </c>
      <c r="D18" s="29">
        <v>72</v>
      </c>
      <c r="E18" s="29" t="s">
        <v>98</v>
      </c>
      <c r="F18" s="29">
        <v>200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39</v>
      </c>
      <c r="L18" s="29">
        <v>39</v>
      </c>
      <c r="M18" s="29">
        <v>274</v>
      </c>
      <c r="N18" s="29" t="s">
        <v>98</v>
      </c>
      <c r="O18" s="29">
        <v>274</v>
      </c>
      <c r="P18" s="29">
        <v>515</v>
      </c>
      <c r="Q18" s="29">
        <v>807.74516999999992</v>
      </c>
      <c r="R18" s="30">
        <v>0.24760284236673308</v>
      </c>
      <c r="S18" s="30">
        <v>15.846581911470917</v>
      </c>
      <c r="T18" s="30">
        <v>8.9137023252023919</v>
      </c>
      <c r="U18" s="30" t="s">
        <v>98</v>
      </c>
      <c r="V18" s="30">
        <v>0.18374077850967854</v>
      </c>
      <c r="W18" s="30" t="s">
        <v>98</v>
      </c>
      <c r="X18" s="30" t="s">
        <v>98</v>
      </c>
      <c r="Y18" s="30" t="s">
        <v>98</v>
      </c>
      <c r="Z18" s="30" t="s">
        <v>98</v>
      </c>
      <c r="AA18" s="30">
        <v>4.828255426151296</v>
      </c>
      <c r="AB18" s="30">
        <v>4.828255426151296</v>
      </c>
      <c r="AC18" s="30">
        <v>33.921589404242432</v>
      </c>
      <c r="AD18" s="30" t="s">
        <v>98</v>
      </c>
      <c r="AE18" s="30">
        <v>0.2517248665582596</v>
      </c>
      <c r="AF18" s="30">
        <v>63.757731909433765</v>
      </c>
    </row>
    <row r="19" spans="1:32">
      <c r="A19" s="28" t="s">
        <v>22</v>
      </c>
      <c r="B19" s="29">
        <v>2</v>
      </c>
      <c r="C19" s="29" t="s">
        <v>98</v>
      </c>
      <c r="D19" s="29">
        <v>444</v>
      </c>
      <c r="E19" s="29">
        <v>8</v>
      </c>
      <c r="F19" s="29">
        <v>452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 t="s">
        <v>98</v>
      </c>
      <c r="M19" s="29">
        <v>1051</v>
      </c>
      <c r="N19" s="29" t="s">
        <v>98</v>
      </c>
      <c r="O19" s="29">
        <v>1051</v>
      </c>
      <c r="P19" s="29">
        <v>1505</v>
      </c>
      <c r="Q19" s="29">
        <v>1881.2501200000002</v>
      </c>
      <c r="R19" s="30">
        <v>0.10631228557742231</v>
      </c>
      <c r="S19" s="30" t="s">
        <v>98</v>
      </c>
      <c r="T19" s="30">
        <v>23.601327398187752</v>
      </c>
      <c r="U19" s="30">
        <v>0.42524914230968924</v>
      </c>
      <c r="V19" s="30">
        <v>0.41525415943187349</v>
      </c>
      <c r="W19" s="30" t="s">
        <v>98</v>
      </c>
      <c r="X19" s="30" t="s">
        <v>98</v>
      </c>
      <c r="Y19" s="30" t="s">
        <v>98</v>
      </c>
      <c r="Z19" s="30" t="s">
        <v>98</v>
      </c>
      <c r="AA19" s="30" t="s">
        <v>98</v>
      </c>
      <c r="AB19" s="30" t="s">
        <v>98</v>
      </c>
      <c r="AC19" s="30">
        <v>55.867106070935421</v>
      </c>
      <c r="AD19" s="30" t="s">
        <v>98</v>
      </c>
      <c r="AE19" s="30">
        <v>0.9655577910683607</v>
      </c>
      <c r="AF19" s="30">
        <v>79.999994897010282</v>
      </c>
    </row>
    <row r="20" spans="1:32">
      <c r="A20" s="28" t="s">
        <v>23</v>
      </c>
      <c r="B20" s="29" t="s">
        <v>98</v>
      </c>
      <c r="C20" s="29" t="s">
        <v>98</v>
      </c>
      <c r="D20" s="29">
        <v>102</v>
      </c>
      <c r="E20" s="29" t="s">
        <v>98</v>
      </c>
      <c r="F20" s="29">
        <v>102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 t="s">
        <v>98</v>
      </c>
      <c r="M20" s="29">
        <v>144</v>
      </c>
      <c r="N20" s="29" t="s">
        <v>98</v>
      </c>
      <c r="O20" s="29">
        <v>144</v>
      </c>
      <c r="P20" s="29">
        <v>246</v>
      </c>
      <c r="Q20" s="29">
        <v>244.82947000000001</v>
      </c>
      <c r="R20" s="30" t="s">
        <v>98</v>
      </c>
      <c r="S20" s="30" t="s">
        <v>98</v>
      </c>
      <c r="T20" s="30">
        <v>41.661651270984656</v>
      </c>
      <c r="U20" s="30" t="s">
        <v>98</v>
      </c>
      <c r="V20" s="30">
        <v>9.3707797039936064E-2</v>
      </c>
      <c r="W20" s="30" t="s">
        <v>98</v>
      </c>
      <c r="X20" s="30" t="s">
        <v>98</v>
      </c>
      <c r="Y20" s="30" t="s">
        <v>98</v>
      </c>
      <c r="Z20" s="30" t="s">
        <v>98</v>
      </c>
      <c r="AA20" s="30" t="s">
        <v>98</v>
      </c>
      <c r="AB20" s="30" t="s">
        <v>98</v>
      </c>
      <c r="AC20" s="30">
        <v>58.816448853154803</v>
      </c>
      <c r="AD20" s="30" t="s">
        <v>98</v>
      </c>
      <c r="AE20" s="30">
        <v>0.13229336052696855</v>
      </c>
      <c r="AF20" s="30">
        <v>100.47810012413947</v>
      </c>
    </row>
    <row r="21" spans="1:32">
      <c r="A21" s="28" t="s">
        <v>24</v>
      </c>
      <c r="B21" s="29" t="s">
        <v>98</v>
      </c>
      <c r="C21" s="29">
        <v>198</v>
      </c>
      <c r="D21" s="29">
        <v>177</v>
      </c>
      <c r="E21" s="29">
        <v>155</v>
      </c>
      <c r="F21" s="29">
        <v>530</v>
      </c>
      <c r="G21" s="29" t="s">
        <v>98</v>
      </c>
      <c r="H21" s="29">
        <v>432</v>
      </c>
      <c r="I21" s="29" t="s">
        <v>98</v>
      </c>
      <c r="J21" s="29">
        <v>432</v>
      </c>
      <c r="K21" s="29" t="s">
        <v>98</v>
      </c>
      <c r="L21" s="29">
        <v>432</v>
      </c>
      <c r="M21" s="29">
        <v>456</v>
      </c>
      <c r="N21" s="29" t="s">
        <v>98</v>
      </c>
      <c r="O21" s="29">
        <v>456</v>
      </c>
      <c r="P21" s="29">
        <v>1418</v>
      </c>
      <c r="Q21" s="29">
        <v>1689.4786799999999</v>
      </c>
      <c r="R21" s="30" t="s">
        <v>98</v>
      </c>
      <c r="S21" s="30">
        <v>11.719591513282666</v>
      </c>
      <c r="T21" s="30">
        <v>10.47660453460117</v>
      </c>
      <c r="U21" s="30">
        <v>9.1744276997919858</v>
      </c>
      <c r="V21" s="30">
        <v>0.48691306305064813</v>
      </c>
      <c r="W21" s="30" t="s">
        <v>98</v>
      </c>
      <c r="X21" s="30">
        <v>25.57001784716218</v>
      </c>
      <c r="Y21" s="30" t="s">
        <v>98</v>
      </c>
      <c r="Z21" s="30">
        <v>25.57001784716218</v>
      </c>
      <c r="AA21" s="30" t="s">
        <v>98</v>
      </c>
      <c r="AB21" s="30">
        <v>25.57001784716218</v>
      </c>
      <c r="AC21" s="30">
        <v>26.990574394226748</v>
      </c>
      <c r="AD21" s="30" t="s">
        <v>98</v>
      </c>
      <c r="AE21" s="30">
        <v>0.41892897500206711</v>
      </c>
      <c r="AF21" s="30">
        <v>83.931215989064739</v>
      </c>
    </row>
    <row r="22" spans="1:32">
      <c r="A22" s="28" t="s">
        <v>25</v>
      </c>
      <c r="B22" s="29" t="s">
        <v>98</v>
      </c>
      <c r="C22" s="29">
        <v>177</v>
      </c>
      <c r="D22" s="29">
        <v>121</v>
      </c>
      <c r="E22" s="29">
        <v>16</v>
      </c>
      <c r="F22" s="29">
        <v>314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 t="s">
        <v>98</v>
      </c>
      <c r="M22" s="29">
        <v>137</v>
      </c>
      <c r="N22" s="29" t="s">
        <v>98</v>
      </c>
      <c r="O22" s="29">
        <v>137</v>
      </c>
      <c r="P22" s="29">
        <v>451</v>
      </c>
      <c r="Q22" s="29">
        <v>544.00978000000009</v>
      </c>
      <c r="R22" s="30" t="s">
        <v>98</v>
      </c>
      <c r="S22" s="30">
        <v>32.536179772356292</v>
      </c>
      <c r="T22" s="30">
        <v>22.24224718901193</v>
      </c>
      <c r="U22" s="30">
        <v>2.9411235952412471</v>
      </c>
      <c r="V22" s="30">
        <v>0.28847302226019533</v>
      </c>
      <c r="W22" s="30" t="s">
        <v>98</v>
      </c>
      <c r="X22" s="30" t="s">
        <v>98</v>
      </c>
      <c r="Y22" s="30" t="s">
        <v>98</v>
      </c>
      <c r="Z22" s="30" t="s">
        <v>98</v>
      </c>
      <c r="AA22" s="30" t="s">
        <v>98</v>
      </c>
      <c r="AB22" s="30" t="s">
        <v>98</v>
      </c>
      <c r="AC22" s="30">
        <v>25.183370784253178</v>
      </c>
      <c r="AD22" s="30" t="s">
        <v>98</v>
      </c>
      <c r="AE22" s="30">
        <v>0.1258624332791298</v>
      </c>
      <c r="AF22" s="30">
        <v>82.902921340862648</v>
      </c>
    </row>
    <row r="23" spans="1:32">
      <c r="A23" s="28" t="s">
        <v>26</v>
      </c>
      <c r="B23" s="29" t="s">
        <v>98</v>
      </c>
      <c r="C23" s="29">
        <v>135</v>
      </c>
      <c r="D23" s="29" t="s">
        <v>98</v>
      </c>
      <c r="E23" s="29" t="s">
        <v>98</v>
      </c>
      <c r="F23" s="29">
        <v>135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 t="s">
        <v>98</v>
      </c>
      <c r="M23" s="29">
        <v>348</v>
      </c>
      <c r="N23" s="29" t="s">
        <v>98</v>
      </c>
      <c r="O23" s="29">
        <v>348</v>
      </c>
      <c r="P23" s="29">
        <v>483</v>
      </c>
      <c r="Q23" s="29">
        <v>535.76348000000007</v>
      </c>
      <c r="R23" s="30" t="s">
        <v>98</v>
      </c>
      <c r="S23" s="30">
        <v>25.197686113282668</v>
      </c>
      <c r="T23" s="30" t="s">
        <v>98</v>
      </c>
      <c r="U23" s="30" t="s">
        <v>98</v>
      </c>
      <c r="V23" s="30">
        <v>0.12402502549403302</v>
      </c>
      <c r="W23" s="30" t="s">
        <v>98</v>
      </c>
      <c r="X23" s="30" t="s">
        <v>98</v>
      </c>
      <c r="Y23" s="30" t="s">
        <v>98</v>
      </c>
      <c r="Z23" s="30" t="s">
        <v>98</v>
      </c>
      <c r="AA23" s="30" t="s">
        <v>98</v>
      </c>
      <c r="AB23" s="30" t="s">
        <v>98</v>
      </c>
      <c r="AC23" s="30">
        <v>64.954035314239775</v>
      </c>
      <c r="AD23" s="30" t="s">
        <v>98</v>
      </c>
      <c r="AE23" s="30">
        <v>0.31970895460684068</v>
      </c>
      <c r="AF23" s="30">
        <v>90.151721427522446</v>
      </c>
    </row>
    <row r="24" spans="1:32">
      <c r="A24" s="28" t="s">
        <v>27</v>
      </c>
      <c r="B24" s="29">
        <v>16</v>
      </c>
      <c r="C24" s="29" t="s">
        <v>98</v>
      </c>
      <c r="D24" s="29">
        <v>177</v>
      </c>
      <c r="E24" s="29">
        <v>99</v>
      </c>
      <c r="F24" s="29">
        <v>276</v>
      </c>
      <c r="G24" s="29" t="s">
        <v>98</v>
      </c>
      <c r="H24" s="29">
        <v>372</v>
      </c>
      <c r="I24" s="29" t="s">
        <v>98</v>
      </c>
      <c r="J24" s="29">
        <v>372</v>
      </c>
      <c r="K24" s="29">
        <v>329</v>
      </c>
      <c r="L24" s="29">
        <v>701</v>
      </c>
      <c r="M24" s="29">
        <v>1088</v>
      </c>
      <c r="N24" s="29" t="s">
        <v>98</v>
      </c>
      <c r="O24" s="29">
        <v>1088</v>
      </c>
      <c r="P24" s="29">
        <v>2081</v>
      </c>
      <c r="Q24" s="29">
        <v>3449.7790500000001</v>
      </c>
      <c r="R24" s="30">
        <v>0.46379781916757828</v>
      </c>
      <c r="S24" s="30" t="s">
        <v>98</v>
      </c>
      <c r="T24" s="30">
        <v>5.1307633745413348</v>
      </c>
      <c r="U24" s="30">
        <v>2.8697490060993909</v>
      </c>
      <c r="V24" s="30">
        <v>0.25356227434335638</v>
      </c>
      <c r="W24" s="30" t="s">
        <v>98</v>
      </c>
      <c r="X24" s="30">
        <v>10.783299295646195</v>
      </c>
      <c r="Y24" s="30" t="s">
        <v>98</v>
      </c>
      <c r="Z24" s="30">
        <v>10.783299295646195</v>
      </c>
      <c r="AA24" s="30">
        <v>9.5368426566333273</v>
      </c>
      <c r="AB24" s="30">
        <v>20.320141952279521</v>
      </c>
      <c r="AC24" s="30">
        <v>31.538251703395321</v>
      </c>
      <c r="AD24" s="30" t="s">
        <v>98</v>
      </c>
      <c r="AE24" s="30">
        <v>0.99954983509265116</v>
      </c>
      <c r="AF24" s="30">
        <v>60.322703855483148</v>
      </c>
    </row>
    <row r="25" spans="1:32">
      <c r="A25" s="28" t="s">
        <v>28</v>
      </c>
      <c r="B25" s="29">
        <v>5</v>
      </c>
      <c r="C25" s="29">
        <v>565</v>
      </c>
      <c r="D25" s="29">
        <v>475</v>
      </c>
      <c r="E25" s="29">
        <v>129</v>
      </c>
      <c r="F25" s="29">
        <v>1169</v>
      </c>
      <c r="G25" s="29" t="s">
        <v>98</v>
      </c>
      <c r="H25" s="29">
        <v>330</v>
      </c>
      <c r="I25" s="29" t="s">
        <v>98</v>
      </c>
      <c r="J25" s="29">
        <v>330</v>
      </c>
      <c r="K25" s="29" t="s">
        <v>98</v>
      </c>
      <c r="L25" s="29">
        <v>330</v>
      </c>
      <c r="M25" s="29">
        <v>1193</v>
      </c>
      <c r="N25" s="29">
        <v>12</v>
      </c>
      <c r="O25" s="29">
        <v>1205</v>
      </c>
      <c r="P25" s="29">
        <v>2709</v>
      </c>
      <c r="Q25" s="29">
        <v>3367.2971499999999</v>
      </c>
      <c r="R25" s="30">
        <v>0.14848704397828388</v>
      </c>
      <c r="S25" s="30">
        <v>16.779035969546079</v>
      </c>
      <c r="T25" s="30">
        <v>14.106269177936969</v>
      </c>
      <c r="U25" s="30">
        <v>3.830965734639725</v>
      </c>
      <c r="V25" s="30">
        <v>1.0739648503890711</v>
      </c>
      <c r="W25" s="30" t="s">
        <v>98</v>
      </c>
      <c r="X25" s="30">
        <v>9.8001449025667373</v>
      </c>
      <c r="Y25" s="30" t="s">
        <v>98</v>
      </c>
      <c r="Z25" s="30">
        <v>9.8001449025667373</v>
      </c>
      <c r="AA25" s="30" t="s">
        <v>98</v>
      </c>
      <c r="AB25" s="30">
        <v>9.8001449025667373</v>
      </c>
      <c r="AC25" s="30">
        <v>35.429008693218542</v>
      </c>
      <c r="AD25" s="30">
        <v>0.35636890554788136</v>
      </c>
      <c r="AE25" s="30">
        <v>1.1070381905208133</v>
      </c>
      <c r="AF25" s="30">
        <v>80.450280427434222</v>
      </c>
    </row>
    <row r="26" spans="1:32">
      <c r="A26" s="28" t="s">
        <v>29</v>
      </c>
      <c r="B26" s="29" t="s">
        <v>98</v>
      </c>
      <c r="C26" s="29" t="s">
        <v>98</v>
      </c>
      <c r="D26" s="29">
        <v>116</v>
      </c>
      <c r="E26" s="29"/>
      <c r="F26" s="29">
        <v>116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 t="s">
        <v>98</v>
      </c>
      <c r="M26" s="29">
        <v>176</v>
      </c>
      <c r="N26" s="29" t="s">
        <v>98</v>
      </c>
      <c r="O26" s="29">
        <v>176</v>
      </c>
      <c r="P26" s="29">
        <v>292</v>
      </c>
      <c r="Q26" s="29">
        <v>401.04372999999998</v>
      </c>
      <c r="R26" s="30" t="s">
        <v>98</v>
      </c>
      <c r="S26" s="30" t="s">
        <v>98</v>
      </c>
      <c r="T26" s="30">
        <v>28.924526509864652</v>
      </c>
      <c r="U26" s="30" t="s">
        <v>98</v>
      </c>
      <c r="V26" s="30">
        <v>0.10656965153561354</v>
      </c>
      <c r="W26" s="30" t="s">
        <v>98</v>
      </c>
      <c r="X26" s="30" t="s">
        <v>98</v>
      </c>
      <c r="Y26" s="30" t="s">
        <v>98</v>
      </c>
      <c r="Z26" s="30" t="s">
        <v>98</v>
      </c>
      <c r="AA26" s="30" t="s">
        <v>98</v>
      </c>
      <c r="AB26" s="30" t="s">
        <v>98</v>
      </c>
      <c r="AC26" s="30">
        <v>43.885488497725675</v>
      </c>
      <c r="AD26" s="30" t="s">
        <v>98</v>
      </c>
      <c r="AE26" s="30">
        <v>0.16169188508851712</v>
      </c>
      <c r="AF26" s="30">
        <v>72.810015007590323</v>
      </c>
    </row>
    <row r="27" spans="1:32">
      <c r="A27" s="28" t="s">
        <v>30</v>
      </c>
      <c r="B27" s="29">
        <v>1</v>
      </c>
      <c r="C27" s="29">
        <v>551</v>
      </c>
      <c r="D27" s="29">
        <v>1606</v>
      </c>
      <c r="E27" s="29">
        <v>861</v>
      </c>
      <c r="F27" s="29">
        <v>3018</v>
      </c>
      <c r="G27" s="29" t="s">
        <v>98</v>
      </c>
      <c r="H27" s="29">
        <v>2619</v>
      </c>
      <c r="I27" s="29">
        <v>16</v>
      </c>
      <c r="J27" s="29">
        <v>2635</v>
      </c>
      <c r="K27" s="29">
        <v>203</v>
      </c>
      <c r="L27" s="29">
        <v>2838</v>
      </c>
      <c r="M27" s="29">
        <v>2134</v>
      </c>
      <c r="N27" s="29" t="s">
        <v>98</v>
      </c>
      <c r="O27" s="29">
        <v>2134</v>
      </c>
      <c r="P27" s="29">
        <v>7991</v>
      </c>
      <c r="Q27" s="29">
        <v>9683.4462400000011</v>
      </c>
      <c r="R27" s="30" t="s">
        <v>98</v>
      </c>
      <c r="S27" s="30">
        <v>5.6901229824971891</v>
      </c>
      <c r="T27" s="30">
        <v>16.585004555155148</v>
      </c>
      <c r="U27" s="30">
        <v>8.8914625915246468</v>
      </c>
      <c r="V27" s="30">
        <v>2.7726483477110495</v>
      </c>
      <c r="W27" s="30" t="s">
        <v>98</v>
      </c>
      <c r="X27" s="30">
        <v>27.046156245299706</v>
      </c>
      <c r="Y27" s="30">
        <v>0.16523043143367519</v>
      </c>
      <c r="Z27" s="30">
        <v>27.211386676733383</v>
      </c>
      <c r="AA27" s="30">
        <v>2.0963610988147541</v>
      </c>
      <c r="AB27" s="30">
        <v>29.307747775548137</v>
      </c>
      <c r="AC27" s="30">
        <v>22.037608792466429</v>
      </c>
      <c r="AD27" s="30" t="s">
        <v>98</v>
      </c>
      <c r="AE27" s="30">
        <v>1.9605141066982701</v>
      </c>
      <c r="AF27" s="30">
        <v>82.522273599156151</v>
      </c>
    </row>
    <row r="28" spans="1:32">
      <c r="A28" s="28" t="s">
        <v>31</v>
      </c>
      <c r="B28" s="29" t="s">
        <v>98</v>
      </c>
      <c r="C28" s="29">
        <v>201</v>
      </c>
      <c r="D28" s="29" t="s">
        <v>98</v>
      </c>
      <c r="E28" s="29" t="s">
        <v>98</v>
      </c>
      <c r="F28" s="29">
        <v>201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32</v>
      </c>
      <c r="L28" s="29">
        <v>32</v>
      </c>
      <c r="M28" s="29">
        <v>277</v>
      </c>
      <c r="N28" s="29" t="s">
        <v>98</v>
      </c>
      <c r="O28" s="29">
        <v>277</v>
      </c>
      <c r="P28" s="29">
        <v>510</v>
      </c>
      <c r="Q28" s="29">
        <v>618.37864999999999</v>
      </c>
      <c r="R28" s="30" t="s">
        <v>98</v>
      </c>
      <c r="S28" s="30">
        <v>32.50435635188893</v>
      </c>
      <c r="T28" s="30" t="s">
        <v>98</v>
      </c>
      <c r="U28" s="30" t="s">
        <v>98</v>
      </c>
      <c r="V28" s="30">
        <v>0.18465948240222696</v>
      </c>
      <c r="W28" s="30" t="s">
        <v>98</v>
      </c>
      <c r="X28" s="30" t="s">
        <v>98</v>
      </c>
      <c r="Y28" s="30" t="s">
        <v>98</v>
      </c>
      <c r="Z28" s="30" t="s">
        <v>98</v>
      </c>
      <c r="AA28" s="30">
        <v>5.1748229017932621</v>
      </c>
      <c r="AB28" s="30">
        <v>5.1748229017932621</v>
      </c>
      <c r="AC28" s="30">
        <v>44.794560743647928</v>
      </c>
      <c r="AD28" s="30" t="s">
        <v>98</v>
      </c>
      <c r="AE28" s="30">
        <v>0.25448097823590476</v>
      </c>
      <c r="AF28" s="30">
        <v>82.473739997330114</v>
      </c>
    </row>
    <row r="29" spans="1:32">
      <c r="A29" s="28" t="s">
        <v>32</v>
      </c>
      <c r="B29" s="29">
        <v>4</v>
      </c>
      <c r="C29" s="29">
        <v>96</v>
      </c>
      <c r="D29" s="29" t="s">
        <v>98</v>
      </c>
      <c r="E29" s="29" t="s">
        <v>98</v>
      </c>
      <c r="F29" s="29">
        <v>96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97</v>
      </c>
      <c r="L29" s="29">
        <v>97</v>
      </c>
      <c r="M29" s="29">
        <v>565</v>
      </c>
      <c r="N29" s="29" t="s">
        <v>98</v>
      </c>
      <c r="O29" s="29">
        <v>565</v>
      </c>
      <c r="P29" s="29">
        <v>762</v>
      </c>
      <c r="Q29" s="29">
        <v>1167.94246</v>
      </c>
      <c r="R29" s="30">
        <v>0.34248262538550056</v>
      </c>
      <c r="S29" s="30">
        <v>8.2195830092520143</v>
      </c>
      <c r="T29" s="30" t="s">
        <v>98</v>
      </c>
      <c r="U29" s="30" t="s">
        <v>98</v>
      </c>
      <c r="V29" s="30">
        <v>8.8195573684645701E-2</v>
      </c>
      <c r="W29" s="30" t="s">
        <v>98</v>
      </c>
      <c r="X29" s="30" t="s">
        <v>98</v>
      </c>
      <c r="Y29" s="30" t="s">
        <v>98</v>
      </c>
      <c r="Z29" s="30" t="s">
        <v>98</v>
      </c>
      <c r="AA29" s="30">
        <v>8.3052036655983894</v>
      </c>
      <c r="AB29" s="30">
        <v>8.3052036655983894</v>
      </c>
      <c r="AC29" s="30">
        <v>48.375670835701953</v>
      </c>
      <c r="AD29" s="30" t="s">
        <v>98</v>
      </c>
      <c r="AE29" s="30">
        <v>0.51906769928984187</v>
      </c>
      <c r="AF29" s="30">
        <v>65.242940135937872</v>
      </c>
    </row>
    <row r="30" spans="1:32">
      <c r="A30" s="28" t="s">
        <v>33</v>
      </c>
      <c r="B30" s="29">
        <v>10</v>
      </c>
      <c r="C30" s="29">
        <v>584</v>
      </c>
      <c r="D30" s="29">
        <v>6294</v>
      </c>
      <c r="E30" s="29">
        <v>3619</v>
      </c>
      <c r="F30" s="29">
        <v>10497</v>
      </c>
      <c r="G30" s="29" t="s">
        <v>98</v>
      </c>
      <c r="H30" s="29">
        <v>3277</v>
      </c>
      <c r="I30" s="29">
        <v>668</v>
      </c>
      <c r="J30" s="29">
        <v>3945</v>
      </c>
      <c r="K30" s="29" t="s">
        <v>98</v>
      </c>
      <c r="L30" s="29">
        <v>3945</v>
      </c>
      <c r="M30" s="29">
        <v>5055</v>
      </c>
      <c r="N30" s="29">
        <v>139</v>
      </c>
      <c r="O30" s="29">
        <v>5194</v>
      </c>
      <c r="P30" s="29">
        <v>19646</v>
      </c>
      <c r="Q30" s="29">
        <v>27965.289390000002</v>
      </c>
      <c r="R30" s="30" t="s">
        <v>98</v>
      </c>
      <c r="S30" s="30">
        <v>2.088303081207628</v>
      </c>
      <c r="T30" s="30">
        <v>22.506471906028789</v>
      </c>
      <c r="U30" s="30">
        <v>12.941042552894533</v>
      </c>
      <c r="V30" s="30">
        <v>9.643634760080479</v>
      </c>
      <c r="W30" s="30" t="s">
        <v>98</v>
      </c>
      <c r="X30" s="30">
        <v>11.718097940269518</v>
      </c>
      <c r="Y30" s="30">
        <v>2.3886754422032461</v>
      </c>
      <c r="Z30" s="30">
        <v>14.106773382472761</v>
      </c>
      <c r="AA30" s="30" t="s">
        <v>98</v>
      </c>
      <c r="AB30" s="30">
        <v>14.106773382472761</v>
      </c>
      <c r="AC30" s="30">
        <v>18.075979581343425</v>
      </c>
      <c r="AD30" s="30">
        <v>0.49704474021893896</v>
      </c>
      <c r="AE30" s="30">
        <v>4.7717480178963516</v>
      </c>
      <c r="AF30" s="30">
        <v>70.251373858570318</v>
      </c>
    </row>
    <row r="31" spans="1:32">
      <c r="A31" s="28" t="s">
        <v>34</v>
      </c>
      <c r="B31" s="29" t="s">
        <v>98</v>
      </c>
      <c r="C31" s="29">
        <v>127</v>
      </c>
      <c r="D31" s="29">
        <v>366</v>
      </c>
      <c r="E31" s="29">
        <v>69</v>
      </c>
      <c r="F31" s="29">
        <v>562</v>
      </c>
      <c r="G31" s="29" t="s">
        <v>98</v>
      </c>
      <c r="H31" s="29">
        <v>115</v>
      </c>
      <c r="I31" s="29" t="s">
        <v>98</v>
      </c>
      <c r="J31" s="29">
        <v>115</v>
      </c>
      <c r="K31" s="29" t="s">
        <v>98</v>
      </c>
      <c r="L31" s="29">
        <v>115</v>
      </c>
      <c r="M31" s="29">
        <v>64</v>
      </c>
      <c r="N31" s="29" t="s">
        <v>98</v>
      </c>
      <c r="O31" s="29">
        <v>64</v>
      </c>
      <c r="P31" s="29">
        <v>741</v>
      </c>
      <c r="Q31" s="29">
        <v>813.09336000000008</v>
      </c>
      <c r="R31" s="30" t="s">
        <v>98</v>
      </c>
      <c r="S31" s="30">
        <v>15.619362578486681</v>
      </c>
      <c r="T31" s="30">
        <v>45.013281131701774</v>
      </c>
      <c r="U31" s="30">
        <v>8.4861103772880391</v>
      </c>
      <c r="V31" s="30">
        <v>0.51631158761219664</v>
      </c>
      <c r="W31" s="30" t="s">
        <v>98</v>
      </c>
      <c r="X31" s="30">
        <v>14.143517295480065</v>
      </c>
      <c r="Y31" s="30" t="s">
        <v>98</v>
      </c>
      <c r="Z31" s="30">
        <v>14.143517295480065</v>
      </c>
      <c r="AA31" s="30" t="s">
        <v>98</v>
      </c>
      <c r="AB31" s="30">
        <v>14.143517295480065</v>
      </c>
      <c r="AC31" s="30">
        <v>7.871174842701949</v>
      </c>
      <c r="AD31" s="30" t="s">
        <v>98</v>
      </c>
      <c r="AE31" s="30">
        <v>5.8797049123097134E-2</v>
      </c>
      <c r="AF31" s="30">
        <v>91.133446225658503</v>
      </c>
    </row>
    <row r="32" spans="1:32">
      <c r="A32" s="28" t="s">
        <v>35</v>
      </c>
      <c r="B32" s="29">
        <v>4</v>
      </c>
      <c r="C32" s="29" t="s">
        <v>98</v>
      </c>
      <c r="D32" s="29" t="s">
        <v>98</v>
      </c>
      <c r="E32" s="29">
        <v>15</v>
      </c>
      <c r="F32" s="29">
        <v>15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70</v>
      </c>
      <c r="L32" s="29">
        <v>70</v>
      </c>
      <c r="M32" s="29">
        <v>287</v>
      </c>
      <c r="N32" s="29" t="s">
        <v>98</v>
      </c>
      <c r="O32" s="29">
        <v>287</v>
      </c>
      <c r="P32" s="29">
        <v>376</v>
      </c>
      <c r="Q32" s="29">
        <v>550.21532000000002</v>
      </c>
      <c r="R32" s="30">
        <v>0.72698811803350005</v>
      </c>
      <c r="S32" s="30" t="s">
        <v>98</v>
      </c>
      <c r="T32" s="30" t="s">
        <v>98</v>
      </c>
      <c r="U32" s="30">
        <v>2.7262054426256248</v>
      </c>
      <c r="V32" s="30" t="s">
        <v>98</v>
      </c>
      <c r="W32" s="30" t="s">
        <v>98</v>
      </c>
      <c r="X32" s="30" t="s">
        <v>98</v>
      </c>
      <c r="Y32" s="30" t="s">
        <v>98</v>
      </c>
      <c r="Z32" s="30" t="s">
        <v>98</v>
      </c>
      <c r="AA32" s="30">
        <v>12.722292065586249</v>
      </c>
      <c r="AB32" s="30">
        <v>12.722292065586249</v>
      </c>
      <c r="AC32" s="30">
        <v>52.161397468903623</v>
      </c>
      <c r="AD32" s="30" t="s">
        <v>98</v>
      </c>
      <c r="AE32" s="30">
        <v>0.26366801716138871</v>
      </c>
      <c r="AF32" s="30">
        <v>68.336883095149005</v>
      </c>
    </row>
    <row r="33" spans="1:32">
      <c r="A33" s="28" t="s">
        <v>36</v>
      </c>
      <c r="B33" s="29">
        <v>19</v>
      </c>
      <c r="C33" s="29">
        <v>224</v>
      </c>
      <c r="D33" s="29">
        <v>262</v>
      </c>
      <c r="E33" s="29">
        <v>9</v>
      </c>
      <c r="F33" s="29">
        <v>495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405</v>
      </c>
      <c r="L33" s="29">
        <v>405</v>
      </c>
      <c r="M33" s="29">
        <v>1235</v>
      </c>
      <c r="N33" s="29" t="s">
        <v>98</v>
      </c>
      <c r="O33" s="29">
        <v>1235</v>
      </c>
      <c r="P33" s="29">
        <v>2154</v>
      </c>
      <c r="Q33" s="29">
        <v>3112.1083899999999</v>
      </c>
      <c r="R33" s="30">
        <v>0.61051858158449301</v>
      </c>
      <c r="S33" s="30">
        <v>7.1976927513119167</v>
      </c>
      <c r="T33" s="30">
        <v>8.4187299144809025</v>
      </c>
      <c r="U33" s="30">
        <v>0.28919301232949668</v>
      </c>
      <c r="V33" s="30">
        <v>0.4547584268114544</v>
      </c>
      <c r="W33" s="30" t="s">
        <v>98</v>
      </c>
      <c r="X33" s="30" t="s">
        <v>98</v>
      </c>
      <c r="Y33" s="30" t="s">
        <v>98</v>
      </c>
      <c r="Z33" s="30" t="s">
        <v>98</v>
      </c>
      <c r="AA33" s="30">
        <v>13.013685554827351</v>
      </c>
      <c r="AB33" s="30">
        <v>13.013685554827351</v>
      </c>
      <c r="AC33" s="30">
        <v>39.683707802992039</v>
      </c>
      <c r="AD33" s="30" t="s">
        <v>98</v>
      </c>
      <c r="AE33" s="30">
        <v>1.1345993072972651</v>
      </c>
      <c r="AF33" s="30">
        <v>69.213527617526211</v>
      </c>
    </row>
    <row r="34" spans="1:32">
      <c r="A34" s="28" t="s">
        <v>37</v>
      </c>
      <c r="B34" s="29" t="s">
        <v>98</v>
      </c>
      <c r="C34" s="29" t="s">
        <v>98</v>
      </c>
      <c r="D34" s="29">
        <v>199</v>
      </c>
      <c r="E34" s="29"/>
      <c r="F34" s="29">
        <v>199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 t="s">
        <v>98</v>
      </c>
      <c r="M34" s="29">
        <v>60</v>
      </c>
      <c r="N34" s="29" t="s">
        <v>98</v>
      </c>
      <c r="O34" s="29">
        <v>60</v>
      </c>
      <c r="P34" s="29">
        <v>259</v>
      </c>
      <c r="Q34" s="29">
        <v>214.40890000000002</v>
      </c>
      <c r="R34" s="30" t="s">
        <v>98</v>
      </c>
      <c r="S34" s="30" t="s">
        <v>98</v>
      </c>
      <c r="T34" s="30">
        <v>92.813311387726898</v>
      </c>
      <c r="U34" s="30" t="s">
        <v>98</v>
      </c>
      <c r="V34" s="30">
        <v>0.18282207461713015</v>
      </c>
      <c r="W34" s="30" t="s">
        <v>98</v>
      </c>
      <c r="X34" s="30" t="s">
        <v>98</v>
      </c>
      <c r="Y34" s="30" t="s">
        <v>98</v>
      </c>
      <c r="Z34" s="30" t="s">
        <v>98</v>
      </c>
      <c r="AA34" s="30" t="s">
        <v>98</v>
      </c>
      <c r="AB34" s="30" t="s">
        <v>98</v>
      </c>
      <c r="AC34" s="30">
        <v>27.98391298122419</v>
      </c>
      <c r="AD34" s="30" t="s">
        <v>98</v>
      </c>
      <c r="AE34" s="30">
        <v>5.5122233552903563E-2</v>
      </c>
      <c r="AF34" s="30">
        <v>120.79722436895108</v>
      </c>
    </row>
    <row r="35" spans="1:32">
      <c r="A35" s="28" t="s">
        <v>38</v>
      </c>
      <c r="B35" s="29" t="s">
        <v>98</v>
      </c>
      <c r="C35" s="29">
        <v>117</v>
      </c>
      <c r="D35" s="29">
        <v>99</v>
      </c>
      <c r="E35" s="29">
        <v>20</v>
      </c>
      <c r="F35" s="29">
        <v>236</v>
      </c>
      <c r="G35" s="29" t="s">
        <v>98</v>
      </c>
      <c r="H35" s="29">
        <v>252</v>
      </c>
      <c r="I35" s="29" t="s">
        <v>98</v>
      </c>
      <c r="J35" s="29">
        <v>252</v>
      </c>
      <c r="K35" s="29" t="s">
        <v>98</v>
      </c>
      <c r="L35" s="29">
        <v>252</v>
      </c>
      <c r="M35" s="29">
        <v>284</v>
      </c>
      <c r="N35" s="29" t="s">
        <v>98</v>
      </c>
      <c r="O35" s="29">
        <v>284</v>
      </c>
      <c r="P35" s="29">
        <v>772</v>
      </c>
      <c r="Q35" s="29">
        <v>1401.1685199999999</v>
      </c>
      <c r="R35" s="30" t="s">
        <v>98</v>
      </c>
      <c r="S35" s="30">
        <v>8.3501733253327721</v>
      </c>
      <c r="T35" s="30">
        <v>7.065531275281578</v>
      </c>
      <c r="U35" s="30">
        <v>1.4273800556124399</v>
      </c>
      <c r="V35" s="30">
        <v>0.21681411864142067</v>
      </c>
      <c r="W35" s="30" t="s">
        <v>98</v>
      </c>
      <c r="X35" s="30">
        <v>17.984988700716741</v>
      </c>
      <c r="Y35" s="30" t="s">
        <v>98</v>
      </c>
      <c r="Z35" s="30">
        <v>17.984988700716741</v>
      </c>
      <c r="AA35" s="30" t="s">
        <v>98</v>
      </c>
      <c r="AB35" s="30">
        <v>17.984988700716741</v>
      </c>
      <c r="AC35" s="30">
        <v>20.268796789696648</v>
      </c>
      <c r="AD35" s="30" t="s">
        <v>98</v>
      </c>
      <c r="AE35" s="30">
        <v>0.26091190548374354</v>
      </c>
      <c r="AF35" s="30">
        <v>55.096870146640178</v>
      </c>
    </row>
    <row r="36" spans="1:32">
      <c r="A36" s="28" t="s">
        <v>39</v>
      </c>
      <c r="B36" s="29" t="s">
        <v>98</v>
      </c>
      <c r="C36" s="29">
        <v>171</v>
      </c>
      <c r="D36" s="29" t="s">
        <v>98</v>
      </c>
      <c r="E36" s="29">
        <v>14</v>
      </c>
      <c r="F36" s="29">
        <v>185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71</v>
      </c>
      <c r="L36" s="29">
        <v>71</v>
      </c>
      <c r="M36" s="29">
        <v>622</v>
      </c>
      <c r="N36" s="29" t="s">
        <v>98</v>
      </c>
      <c r="O36" s="29">
        <v>622</v>
      </c>
      <c r="P36" s="29">
        <v>878</v>
      </c>
      <c r="Q36" s="29">
        <v>1277.08143</v>
      </c>
      <c r="R36" s="30" t="s">
        <v>98</v>
      </c>
      <c r="S36" s="30">
        <v>13.389905763487612</v>
      </c>
      <c r="T36" s="30" t="s">
        <v>98</v>
      </c>
      <c r="U36" s="30">
        <v>1.0962495946715005</v>
      </c>
      <c r="V36" s="30">
        <v>0.16996022012145265</v>
      </c>
      <c r="W36" s="30" t="s">
        <v>98</v>
      </c>
      <c r="X36" s="30" t="s">
        <v>98</v>
      </c>
      <c r="Y36" s="30" t="s">
        <v>98</v>
      </c>
      <c r="Z36" s="30" t="s">
        <v>98</v>
      </c>
      <c r="AA36" s="30">
        <v>5.5595515158340376</v>
      </c>
      <c r="AB36" s="30">
        <v>5.5595515158340376</v>
      </c>
      <c r="AC36" s="30">
        <v>48.704803420405227</v>
      </c>
      <c r="AD36" s="30" t="s">
        <v>98</v>
      </c>
      <c r="AE36" s="30">
        <v>0.57143382116510022</v>
      </c>
      <c r="AF36" s="30">
        <v>68.750510294398381</v>
      </c>
    </row>
    <row r="37" spans="1:32">
      <c r="A37" s="28" t="s">
        <v>40</v>
      </c>
      <c r="B37" s="29">
        <v>0</v>
      </c>
      <c r="C37" s="29">
        <v>81</v>
      </c>
      <c r="D37" s="29">
        <v>1075</v>
      </c>
      <c r="E37" s="29">
        <v>302</v>
      </c>
      <c r="F37" s="29">
        <v>1458</v>
      </c>
      <c r="G37" s="29">
        <v>357</v>
      </c>
      <c r="H37" s="29">
        <v>827</v>
      </c>
      <c r="I37" s="29">
        <v>9</v>
      </c>
      <c r="J37" s="29">
        <v>1193</v>
      </c>
      <c r="K37" s="29" t="s">
        <v>98</v>
      </c>
      <c r="L37" s="29">
        <v>1193</v>
      </c>
      <c r="M37" s="29">
        <v>929</v>
      </c>
      <c r="N37" s="29" t="s">
        <v>98</v>
      </c>
      <c r="O37" s="29">
        <v>929</v>
      </c>
      <c r="P37" s="29">
        <v>3580</v>
      </c>
      <c r="Q37" s="29">
        <v>4553.2630900000004</v>
      </c>
      <c r="R37" s="30" t="s">
        <v>98</v>
      </c>
      <c r="S37" s="30">
        <v>1.7789439880575841</v>
      </c>
      <c r="T37" s="30">
        <v>23.609441816813622</v>
      </c>
      <c r="U37" s="30">
        <v>6.6326059801653141</v>
      </c>
      <c r="V37" s="30">
        <v>1.3394702753355567</v>
      </c>
      <c r="W37" s="30">
        <v>7.8405309103278711</v>
      </c>
      <c r="X37" s="30">
        <v>18.162798495353361</v>
      </c>
      <c r="Y37" s="30">
        <v>0.19766044311750938</v>
      </c>
      <c r="Z37" s="30">
        <v>26.200989848798738</v>
      </c>
      <c r="AA37" s="30" t="s">
        <v>98</v>
      </c>
      <c r="AB37" s="30">
        <v>26.200989848798738</v>
      </c>
      <c r="AC37" s="30">
        <v>20.402950184018469</v>
      </c>
      <c r="AD37" s="30" t="s">
        <v>98</v>
      </c>
      <c r="AE37" s="30">
        <v>0.85347591617745688</v>
      </c>
      <c r="AF37" s="30">
        <v>78.624931817853721</v>
      </c>
    </row>
    <row r="38" spans="1:32">
      <c r="A38" s="28" t="s">
        <v>41</v>
      </c>
      <c r="B38" s="29" t="s">
        <v>98</v>
      </c>
      <c r="C38" s="29">
        <v>64</v>
      </c>
      <c r="D38" s="29">
        <v>321</v>
      </c>
      <c r="E38" s="29">
        <v>20</v>
      </c>
      <c r="F38" s="29">
        <v>405</v>
      </c>
      <c r="G38" s="29">
        <v>74</v>
      </c>
      <c r="H38" s="29">
        <v>421</v>
      </c>
      <c r="I38" s="29">
        <v>27</v>
      </c>
      <c r="J38" s="29">
        <v>522</v>
      </c>
      <c r="K38" s="29">
        <v>125</v>
      </c>
      <c r="L38" s="29">
        <v>647</v>
      </c>
      <c r="M38" s="29">
        <v>426</v>
      </c>
      <c r="N38" s="29" t="s">
        <v>98</v>
      </c>
      <c r="O38" s="29">
        <v>426</v>
      </c>
      <c r="P38" s="29">
        <v>1478</v>
      </c>
      <c r="Q38" s="29">
        <v>1864.0174</v>
      </c>
      <c r="R38" s="30" t="s">
        <v>98</v>
      </c>
      <c r="S38" s="30">
        <v>3.4334443444572997</v>
      </c>
      <c r="T38" s="30">
        <v>17.220869290168643</v>
      </c>
      <c r="U38" s="30">
        <v>1.0729513576429062</v>
      </c>
      <c r="V38" s="30">
        <v>0.37207507648209903</v>
      </c>
      <c r="W38" s="30">
        <v>3.9699200232787528</v>
      </c>
      <c r="X38" s="30">
        <v>22.585626078383175</v>
      </c>
      <c r="Y38" s="30">
        <v>1.4484843328179233</v>
      </c>
      <c r="Z38" s="30">
        <v>28.004030434479848</v>
      </c>
      <c r="AA38" s="30">
        <v>6.7059459852681638</v>
      </c>
      <c r="AB38" s="30">
        <v>34.70997641974801</v>
      </c>
      <c r="AC38" s="30">
        <v>22.853863917793902</v>
      </c>
      <c r="AD38" s="30" t="s">
        <v>98</v>
      </c>
      <c r="AE38" s="30">
        <v>0.39136785822561532</v>
      </c>
      <c r="AF38" s="30">
        <v>79.291105329810762</v>
      </c>
    </row>
    <row r="39" spans="1:32">
      <c r="A39" s="28" t="s">
        <v>42</v>
      </c>
      <c r="B39" s="29" t="s">
        <v>98</v>
      </c>
      <c r="C39" s="29">
        <v>96</v>
      </c>
      <c r="D39" s="29" t="s">
        <v>98</v>
      </c>
      <c r="E39" s="29" t="s">
        <v>98</v>
      </c>
      <c r="F39" s="29">
        <v>96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>
        <v>533</v>
      </c>
      <c r="N39" s="29" t="s">
        <v>98</v>
      </c>
      <c r="O39" s="29">
        <v>533</v>
      </c>
      <c r="P39" s="29">
        <v>629</v>
      </c>
      <c r="Q39" s="29">
        <v>911.37678000000005</v>
      </c>
      <c r="R39" s="30" t="s">
        <v>98</v>
      </c>
      <c r="S39" s="30">
        <v>10.533513921651592</v>
      </c>
      <c r="T39" s="30" t="s">
        <v>98</v>
      </c>
      <c r="U39" s="30" t="s">
        <v>98</v>
      </c>
      <c r="V39" s="30">
        <v>8.8195573684645701E-2</v>
      </c>
      <c r="W39" s="30" t="s">
        <v>98</v>
      </c>
      <c r="X39" s="30" t="s">
        <v>98</v>
      </c>
      <c r="Y39" s="30" t="s">
        <v>98</v>
      </c>
      <c r="Z39" s="30" t="s">
        <v>98</v>
      </c>
      <c r="AA39" s="30" t="s">
        <v>98</v>
      </c>
      <c r="AB39" s="30" t="s">
        <v>98</v>
      </c>
      <c r="AC39" s="30">
        <v>58.482947085836436</v>
      </c>
      <c r="AD39" s="30" t="s">
        <v>98</v>
      </c>
      <c r="AE39" s="30">
        <v>0.48966917472829335</v>
      </c>
      <c r="AF39" s="30">
        <v>69.016461007488033</v>
      </c>
    </row>
    <row r="40" spans="1:32">
      <c r="A40" s="28" t="s">
        <v>43</v>
      </c>
      <c r="B40" s="29">
        <v>14</v>
      </c>
      <c r="C40" s="29" t="s">
        <v>98</v>
      </c>
      <c r="D40" s="29">
        <v>390</v>
      </c>
      <c r="E40" s="29">
        <v>12</v>
      </c>
      <c r="F40" s="29">
        <v>402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114</v>
      </c>
      <c r="L40" s="29">
        <v>114</v>
      </c>
      <c r="M40" s="29">
        <v>1198</v>
      </c>
      <c r="N40" s="29" t="s">
        <v>98</v>
      </c>
      <c r="O40" s="29">
        <v>1198</v>
      </c>
      <c r="P40" s="29">
        <v>1728</v>
      </c>
      <c r="Q40" s="29">
        <v>2645.0054099999998</v>
      </c>
      <c r="R40" s="30">
        <v>0.52929948449519426</v>
      </c>
      <c r="S40" s="30" t="s">
        <v>98</v>
      </c>
      <c r="T40" s="30">
        <v>14.7447713537947</v>
      </c>
      <c r="U40" s="30">
        <v>0.45368527242445228</v>
      </c>
      <c r="V40" s="30">
        <v>0.36931896480445392</v>
      </c>
      <c r="W40" s="30" t="s">
        <v>98</v>
      </c>
      <c r="X40" s="30" t="s">
        <v>98</v>
      </c>
      <c r="Y40" s="30" t="s">
        <v>98</v>
      </c>
      <c r="Z40" s="30" t="s">
        <v>98</v>
      </c>
      <c r="AA40" s="30">
        <v>4.3100100880322971</v>
      </c>
      <c r="AB40" s="30">
        <v>4.3100100880322971</v>
      </c>
      <c r="AC40" s="30">
        <v>45.292913030374486</v>
      </c>
      <c r="AD40" s="30" t="s">
        <v>98</v>
      </c>
      <c r="AE40" s="30">
        <v>1.1006072632729744</v>
      </c>
      <c r="AF40" s="30">
        <v>65.330679229121131</v>
      </c>
    </row>
    <row r="41" spans="1:32">
      <c r="A41" s="28" t="s">
        <v>44</v>
      </c>
      <c r="B41" s="29">
        <v>0</v>
      </c>
      <c r="C41" s="29">
        <v>190</v>
      </c>
      <c r="D41" s="29">
        <v>183</v>
      </c>
      <c r="E41" s="29">
        <v>145</v>
      </c>
      <c r="F41" s="29">
        <v>518</v>
      </c>
      <c r="G41" s="29" t="s">
        <v>98</v>
      </c>
      <c r="H41" s="29">
        <v>327</v>
      </c>
      <c r="I41" s="29">
        <v>42</v>
      </c>
      <c r="J41" s="29">
        <v>369</v>
      </c>
      <c r="K41" s="29" t="s">
        <v>98</v>
      </c>
      <c r="L41" s="29">
        <v>369</v>
      </c>
      <c r="M41" s="29">
        <v>497</v>
      </c>
      <c r="N41" s="29" t="s">
        <v>98</v>
      </c>
      <c r="O41" s="29">
        <v>497</v>
      </c>
      <c r="P41" s="29">
        <v>1384</v>
      </c>
      <c r="Q41" s="29">
        <v>2360.60185</v>
      </c>
      <c r="R41" s="30" t="s">
        <v>98</v>
      </c>
      <c r="S41" s="30">
        <v>8.0487948444164772</v>
      </c>
      <c r="T41" s="30">
        <v>7.7522602975169237</v>
      </c>
      <c r="U41" s="30">
        <v>6.1425013286336281</v>
      </c>
      <c r="V41" s="30">
        <v>0.47588861634006746</v>
      </c>
      <c r="W41" s="30" t="s">
        <v>98</v>
      </c>
      <c r="X41" s="30">
        <v>13.852399548022042</v>
      </c>
      <c r="Y41" s="30">
        <v>1.7792072813973265</v>
      </c>
      <c r="Z41" s="30">
        <v>15.63160682941937</v>
      </c>
      <c r="AA41" s="30" t="s">
        <v>98</v>
      </c>
      <c r="AB41" s="30">
        <v>15.63160682941937</v>
      </c>
      <c r="AC41" s="30">
        <v>21.053952829868365</v>
      </c>
      <c r="AD41" s="30" t="s">
        <v>98</v>
      </c>
      <c r="AE41" s="30">
        <v>0.45659583459655118</v>
      </c>
      <c r="AF41" s="30">
        <v>58.629116129854765</v>
      </c>
    </row>
    <row r="42" spans="1:32">
      <c r="A42" s="28" t="s">
        <v>45</v>
      </c>
      <c r="B42" s="29" t="s">
        <v>98</v>
      </c>
      <c r="C42" s="29">
        <v>297</v>
      </c>
      <c r="D42" s="29">
        <v>0</v>
      </c>
      <c r="E42" s="29">
        <v>45</v>
      </c>
      <c r="F42" s="29">
        <v>342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164</v>
      </c>
      <c r="L42" s="29">
        <v>164</v>
      </c>
      <c r="M42" s="29">
        <v>784</v>
      </c>
      <c r="N42" s="29" t="s">
        <v>98</v>
      </c>
      <c r="O42" s="29">
        <v>784</v>
      </c>
      <c r="P42" s="29">
        <v>1290</v>
      </c>
      <c r="Q42" s="29">
        <v>1440.9047300000002</v>
      </c>
      <c r="R42" s="30" t="s">
        <v>98</v>
      </c>
      <c r="S42" s="30">
        <v>20.612049764039568</v>
      </c>
      <c r="T42" s="30" t="s">
        <v>98</v>
      </c>
      <c r="U42" s="30">
        <v>3.1230378430362982</v>
      </c>
      <c r="V42" s="30">
        <v>0.31419673125155034</v>
      </c>
      <c r="W42" s="30" t="s">
        <v>98</v>
      </c>
      <c r="X42" s="30" t="s">
        <v>98</v>
      </c>
      <c r="Y42" s="30" t="s">
        <v>98</v>
      </c>
      <c r="Z42" s="30" t="s">
        <v>98</v>
      </c>
      <c r="AA42" s="30">
        <v>11.381737916843397</v>
      </c>
      <c r="AB42" s="30">
        <v>11.381737916843397</v>
      </c>
      <c r="AC42" s="30">
        <v>54.410259309787946</v>
      </c>
      <c r="AD42" s="30" t="s">
        <v>98</v>
      </c>
      <c r="AE42" s="30">
        <v>0.72026385175793994</v>
      </c>
      <c r="AF42" s="30">
        <v>89.527084833707207</v>
      </c>
    </row>
    <row r="43" spans="1:32">
      <c r="A43" s="28" t="s">
        <v>46</v>
      </c>
      <c r="B43" s="29">
        <v>1</v>
      </c>
      <c r="C43" s="29">
        <v>216</v>
      </c>
      <c r="D43" s="29">
        <v>157</v>
      </c>
      <c r="E43" s="29">
        <v>58</v>
      </c>
      <c r="F43" s="29">
        <v>431</v>
      </c>
      <c r="G43" s="29" t="s">
        <v>98</v>
      </c>
      <c r="H43" s="29">
        <v>315</v>
      </c>
      <c r="I43" s="29" t="s">
        <v>98</v>
      </c>
      <c r="J43" s="29">
        <v>315</v>
      </c>
      <c r="K43" s="29">
        <v>125</v>
      </c>
      <c r="L43" s="29">
        <v>440</v>
      </c>
      <c r="M43" s="29">
        <v>1113</v>
      </c>
      <c r="N43" s="29" t="s">
        <v>98</v>
      </c>
      <c r="O43" s="29">
        <v>1113</v>
      </c>
      <c r="P43" s="29">
        <v>1985</v>
      </c>
      <c r="Q43" s="29">
        <v>2713.5799499999998</v>
      </c>
      <c r="R43" s="30" t="s">
        <v>98</v>
      </c>
      <c r="S43" s="30">
        <v>7.9599644742363322</v>
      </c>
      <c r="T43" s="30">
        <v>5.7857149187736301</v>
      </c>
      <c r="U43" s="30">
        <v>2.1373978680819783</v>
      </c>
      <c r="V43" s="30">
        <v>0.39596137768835732</v>
      </c>
      <c r="W43" s="30" t="s">
        <v>98</v>
      </c>
      <c r="X43" s="30">
        <v>11.608281524927984</v>
      </c>
      <c r="Y43" s="30" t="s">
        <v>98</v>
      </c>
      <c r="Z43" s="30">
        <v>11.608281524927984</v>
      </c>
      <c r="AA43" s="30">
        <v>4.60646092259047</v>
      </c>
      <c r="AB43" s="30">
        <v>16.214742447518454</v>
      </c>
      <c r="AC43" s="30">
        <v>41.015928054745544</v>
      </c>
      <c r="AD43" s="30" t="s">
        <v>98</v>
      </c>
      <c r="AE43" s="30">
        <v>1.0225174324063611</v>
      </c>
      <c r="AF43" s="30">
        <v>73.150599450736664</v>
      </c>
    </row>
    <row r="44" spans="1:32">
      <c r="A44" s="28" t="s">
        <v>47</v>
      </c>
      <c r="B44" s="29" t="s">
        <v>98</v>
      </c>
      <c r="C44" s="29">
        <v>70</v>
      </c>
      <c r="D44" s="29" t="s">
        <v>98</v>
      </c>
      <c r="E44" s="29" t="s">
        <v>98</v>
      </c>
      <c r="F44" s="29">
        <v>70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>
        <v>42</v>
      </c>
      <c r="N44" s="29" t="s">
        <v>98</v>
      </c>
      <c r="O44" s="29">
        <v>42</v>
      </c>
      <c r="P44" s="29">
        <v>112</v>
      </c>
      <c r="Q44" s="29">
        <v>107.94637</v>
      </c>
      <c r="R44" s="30" t="s">
        <v>98</v>
      </c>
      <c r="S44" s="30">
        <v>64.847016161821841</v>
      </c>
      <c r="T44" s="30" t="s">
        <v>98</v>
      </c>
      <c r="U44" s="30" t="s">
        <v>98</v>
      </c>
      <c r="V44" s="30">
        <v>6.4309272478387497E-2</v>
      </c>
      <c r="W44" s="30" t="s">
        <v>98</v>
      </c>
      <c r="X44" s="30" t="s">
        <v>98</v>
      </c>
      <c r="Y44" s="30" t="s">
        <v>98</v>
      </c>
      <c r="Z44" s="30" t="s">
        <v>98</v>
      </c>
      <c r="AA44" s="30" t="s">
        <v>98</v>
      </c>
      <c r="AB44" s="30" t="s">
        <v>98</v>
      </c>
      <c r="AC44" s="30">
        <v>38.908209697093106</v>
      </c>
      <c r="AD44" s="30" t="s">
        <v>98</v>
      </c>
      <c r="AE44" s="30" t="s">
        <v>98</v>
      </c>
      <c r="AF44" s="30">
        <v>103.75522585891494</v>
      </c>
    </row>
    <row r="45" spans="1:32">
      <c r="A45" s="28" t="s">
        <v>48</v>
      </c>
      <c r="B45" s="29">
        <v>0</v>
      </c>
      <c r="C45" s="29">
        <v>142</v>
      </c>
      <c r="D45" s="29">
        <v>353</v>
      </c>
      <c r="E45" s="29" t="s">
        <v>98</v>
      </c>
      <c r="F45" s="29">
        <v>495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>
        <v>653</v>
      </c>
      <c r="N45" s="29" t="s">
        <v>98</v>
      </c>
      <c r="O45" s="29">
        <v>653</v>
      </c>
      <c r="P45" s="29">
        <v>1148</v>
      </c>
      <c r="Q45" s="29">
        <v>1677.50675</v>
      </c>
      <c r="R45" s="30" t="s">
        <v>98</v>
      </c>
      <c r="S45" s="30">
        <v>8.464943583684537</v>
      </c>
      <c r="T45" s="30">
        <v>21.043134401694658</v>
      </c>
      <c r="U45" s="30" t="s">
        <v>98</v>
      </c>
      <c r="V45" s="30">
        <v>0.4547584268114544</v>
      </c>
      <c r="W45" s="30" t="s">
        <v>98</v>
      </c>
      <c r="X45" s="30" t="s">
        <v>98</v>
      </c>
      <c r="Y45" s="30" t="s">
        <v>98</v>
      </c>
      <c r="Z45" s="30" t="s">
        <v>98</v>
      </c>
      <c r="AA45" s="30" t="s">
        <v>98</v>
      </c>
      <c r="AB45" s="30" t="s">
        <v>98</v>
      </c>
      <c r="AC45" s="30">
        <v>38.9268180291972</v>
      </c>
      <c r="AD45" s="30" t="s">
        <v>98</v>
      </c>
      <c r="AE45" s="30">
        <v>0.59991364183410045</v>
      </c>
      <c r="AF45" s="30">
        <v>68.434896014576395</v>
      </c>
    </row>
    <row r="46" spans="1:32">
      <c r="A46" s="28" t="s">
        <v>49</v>
      </c>
      <c r="B46" s="29" t="s">
        <v>98</v>
      </c>
      <c r="C46" s="29">
        <v>97</v>
      </c>
      <c r="D46" s="29" t="s">
        <v>98</v>
      </c>
      <c r="E46" s="29" t="s">
        <v>98</v>
      </c>
      <c r="F46" s="29">
        <v>97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 t="s">
        <v>98</v>
      </c>
      <c r="M46" s="29">
        <v>12</v>
      </c>
      <c r="N46" s="29" t="s">
        <v>98</v>
      </c>
      <c r="O46" s="29">
        <v>12</v>
      </c>
      <c r="P46" s="29">
        <v>109</v>
      </c>
      <c r="Q46" s="29">
        <v>119.82311999999999</v>
      </c>
      <c r="R46" s="30" t="s">
        <v>98</v>
      </c>
      <c r="S46" s="30">
        <v>80.952657550562861</v>
      </c>
      <c r="T46" s="30" t="s">
        <v>98</v>
      </c>
      <c r="U46" s="30" t="s">
        <v>98</v>
      </c>
      <c r="V46" s="30">
        <v>8.9114277577194104E-2</v>
      </c>
      <c r="W46" s="30" t="s">
        <v>98</v>
      </c>
      <c r="X46" s="30" t="s">
        <v>98</v>
      </c>
      <c r="Y46" s="30" t="s">
        <v>98</v>
      </c>
      <c r="Z46" s="30" t="s">
        <v>98</v>
      </c>
      <c r="AA46" s="30" t="s">
        <v>98</v>
      </c>
      <c r="AB46" s="30" t="s">
        <v>98</v>
      </c>
      <c r="AC46" s="30">
        <v>10.01476175883252</v>
      </c>
      <c r="AD46" s="30" t="s">
        <v>98</v>
      </c>
      <c r="AE46" s="30" t="s">
        <v>98</v>
      </c>
      <c r="AF46" s="30">
        <v>90.967419309395396</v>
      </c>
    </row>
    <row r="47" spans="1:32">
      <c r="A47" s="28" t="s">
        <v>50</v>
      </c>
      <c r="B47" s="29">
        <v>0</v>
      </c>
      <c r="C47" s="29">
        <v>396</v>
      </c>
      <c r="D47" s="29">
        <v>408</v>
      </c>
      <c r="E47" s="29">
        <v>74</v>
      </c>
      <c r="F47" s="29">
        <v>878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147</v>
      </c>
      <c r="L47" s="29">
        <v>147</v>
      </c>
      <c r="M47" s="29">
        <v>1579</v>
      </c>
      <c r="N47" s="29" t="s">
        <v>98</v>
      </c>
      <c r="O47" s="29">
        <v>1579</v>
      </c>
      <c r="P47" s="29">
        <v>2604</v>
      </c>
      <c r="Q47" s="29">
        <v>3381.3386700000001</v>
      </c>
      <c r="R47" s="30" t="s">
        <v>98</v>
      </c>
      <c r="S47" s="30">
        <v>11.711337983189955</v>
      </c>
      <c r="T47" s="30">
        <v>12.066227012983589</v>
      </c>
      <c r="U47" s="30">
        <v>2.1884823503940822</v>
      </c>
      <c r="V47" s="30">
        <v>0.80662201765748875</v>
      </c>
      <c r="W47" s="30" t="s">
        <v>98</v>
      </c>
      <c r="X47" s="30" t="s">
        <v>98</v>
      </c>
      <c r="Y47" s="30" t="s">
        <v>98</v>
      </c>
      <c r="Z47" s="30" t="s">
        <v>98</v>
      </c>
      <c r="AA47" s="30">
        <v>4.3473906149720287</v>
      </c>
      <c r="AB47" s="30">
        <v>4.3473906149720287</v>
      </c>
      <c r="AC47" s="30">
        <v>46.697481503679136</v>
      </c>
      <c r="AD47" s="30" t="s">
        <v>98</v>
      </c>
      <c r="AE47" s="30">
        <v>1.4506334463339121</v>
      </c>
      <c r="AF47" s="30">
        <v>77.010919465218791</v>
      </c>
    </row>
    <row r="48" spans="1:32">
      <c r="A48" s="28" t="s">
        <v>51</v>
      </c>
      <c r="B48" s="29" t="s">
        <v>98</v>
      </c>
      <c r="C48" s="29" t="s">
        <v>98</v>
      </c>
      <c r="D48" s="29">
        <v>67</v>
      </c>
      <c r="E48" s="29" t="s">
        <v>98</v>
      </c>
      <c r="F48" s="29">
        <v>67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 t="s">
        <v>98</v>
      </c>
      <c r="M48" s="29">
        <v>103</v>
      </c>
      <c r="N48" s="29" t="s">
        <v>98</v>
      </c>
      <c r="O48" s="29">
        <v>103</v>
      </c>
      <c r="P48" s="29">
        <v>170</v>
      </c>
      <c r="Q48" s="29">
        <v>193.76670999999999</v>
      </c>
      <c r="R48" s="30" t="s">
        <v>98</v>
      </c>
      <c r="S48" s="30" t="s">
        <v>98</v>
      </c>
      <c r="T48" s="30">
        <v>34.577663005167402</v>
      </c>
      <c r="U48" s="30" t="s">
        <v>98</v>
      </c>
      <c r="V48" s="30">
        <v>6.1553160800742315E-2</v>
      </c>
      <c r="W48" s="30" t="s">
        <v>98</v>
      </c>
      <c r="X48" s="30" t="s">
        <v>98</v>
      </c>
      <c r="Y48" s="30" t="s">
        <v>98</v>
      </c>
      <c r="Z48" s="30" t="s">
        <v>98</v>
      </c>
      <c r="AA48" s="30" t="s">
        <v>98</v>
      </c>
      <c r="AB48" s="30" t="s">
        <v>98</v>
      </c>
      <c r="AC48" s="30">
        <v>53.156705813914066</v>
      </c>
      <c r="AD48" s="30" t="s">
        <v>98</v>
      </c>
      <c r="AE48" s="30">
        <v>9.4626500932484453E-2</v>
      </c>
      <c r="AF48" s="30">
        <v>87.734368819081467</v>
      </c>
    </row>
    <row r="49" spans="1:32">
      <c r="A49" s="28" t="s">
        <v>52</v>
      </c>
      <c r="B49" s="29" t="s">
        <v>98</v>
      </c>
      <c r="C49" s="29">
        <v>159</v>
      </c>
      <c r="D49" s="29">
        <v>111</v>
      </c>
      <c r="E49" s="29" t="s">
        <v>98</v>
      </c>
      <c r="F49" s="29">
        <v>270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>
        <v>343</v>
      </c>
      <c r="N49" s="29" t="s">
        <v>98</v>
      </c>
      <c r="O49" s="29">
        <v>343</v>
      </c>
      <c r="P49" s="29">
        <v>613</v>
      </c>
      <c r="Q49" s="29">
        <v>772.50882000000001</v>
      </c>
      <c r="R49" s="30" t="s">
        <v>98</v>
      </c>
      <c r="S49" s="30">
        <v>20.582289274056443</v>
      </c>
      <c r="T49" s="30">
        <v>14.368767983775252</v>
      </c>
      <c r="U49" s="30" t="s">
        <v>98</v>
      </c>
      <c r="V49" s="30">
        <v>0.24805005098806604</v>
      </c>
      <c r="W49" s="30" t="s">
        <v>98</v>
      </c>
      <c r="X49" s="30" t="s">
        <v>98</v>
      </c>
      <c r="Y49" s="30" t="s">
        <v>98</v>
      </c>
      <c r="Z49" s="30" t="s">
        <v>98</v>
      </c>
      <c r="AA49" s="30" t="s">
        <v>98</v>
      </c>
      <c r="AB49" s="30" t="s">
        <v>98</v>
      </c>
      <c r="AC49" s="30">
        <v>44.400787553467673</v>
      </c>
      <c r="AD49" s="30" t="s">
        <v>98</v>
      </c>
      <c r="AE49" s="30">
        <v>0.31511543514409873</v>
      </c>
      <c r="AF49" s="30">
        <v>79.351844811299372</v>
      </c>
    </row>
    <row r="50" spans="1:32">
      <c r="A50" s="28" t="s">
        <v>53</v>
      </c>
      <c r="B50" s="29">
        <v>2</v>
      </c>
      <c r="C50" s="29" t="s">
        <v>98</v>
      </c>
      <c r="D50" s="29">
        <v>75</v>
      </c>
      <c r="E50" s="29" t="s">
        <v>98</v>
      </c>
      <c r="F50" s="29">
        <v>75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216</v>
      </c>
      <c r="L50" s="29">
        <v>216</v>
      </c>
      <c r="M50" s="29">
        <v>68</v>
      </c>
      <c r="N50" s="29" t="s">
        <v>98</v>
      </c>
      <c r="O50" s="29">
        <v>68</v>
      </c>
      <c r="P50" s="29">
        <v>361</v>
      </c>
      <c r="Q50" s="29">
        <v>476.47614999999996</v>
      </c>
      <c r="R50" s="30">
        <v>0.41974818676653602</v>
      </c>
      <c r="S50" s="30" t="s">
        <v>98</v>
      </c>
      <c r="T50" s="30">
        <v>15.740557003745101</v>
      </c>
      <c r="U50" s="30" t="s">
        <v>98</v>
      </c>
      <c r="V50" s="30">
        <v>6.8902791941129457E-2</v>
      </c>
      <c r="W50" s="30" t="s">
        <v>98</v>
      </c>
      <c r="X50" s="30" t="s">
        <v>98</v>
      </c>
      <c r="Y50" s="30" t="s">
        <v>98</v>
      </c>
      <c r="Z50" s="30" t="s">
        <v>98</v>
      </c>
      <c r="AA50" s="30">
        <v>45.332804170785884</v>
      </c>
      <c r="AB50" s="30">
        <v>45.332804170785884</v>
      </c>
      <c r="AC50" s="30">
        <v>14.271438350062224</v>
      </c>
      <c r="AD50" s="30" t="s">
        <v>98</v>
      </c>
      <c r="AE50" s="30">
        <v>6.2471864693290698E-2</v>
      </c>
      <c r="AF50" s="30">
        <v>75.764547711359739</v>
      </c>
    </row>
    <row r="51" spans="1:32">
      <c r="A51" s="28" t="s">
        <v>54</v>
      </c>
      <c r="B51" s="29" t="s">
        <v>98</v>
      </c>
      <c r="C51" s="29">
        <v>101</v>
      </c>
      <c r="D51" s="29">
        <v>368</v>
      </c>
      <c r="E51" s="29">
        <v>64</v>
      </c>
      <c r="F51" s="29">
        <v>533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>
        <v>93</v>
      </c>
      <c r="N51" s="29" t="s">
        <v>98</v>
      </c>
      <c r="O51" s="29">
        <v>93</v>
      </c>
      <c r="P51" s="29">
        <v>626</v>
      </c>
      <c r="Q51" s="29">
        <v>954.15776000000005</v>
      </c>
      <c r="R51" s="30" t="s">
        <v>98</v>
      </c>
      <c r="S51" s="30">
        <v>10.58525164643633</v>
      </c>
      <c r="T51" s="30">
        <v>38.568045602857119</v>
      </c>
      <c r="U51" s="30">
        <v>6.7074861918012374</v>
      </c>
      <c r="V51" s="30">
        <v>0.48966917472829335</v>
      </c>
      <c r="W51" s="30" t="s">
        <v>98</v>
      </c>
      <c r="X51" s="30" t="s">
        <v>98</v>
      </c>
      <c r="Y51" s="30" t="s">
        <v>98</v>
      </c>
      <c r="Z51" s="30" t="s">
        <v>98</v>
      </c>
      <c r="AA51" s="30" t="s">
        <v>98</v>
      </c>
      <c r="AB51" s="30" t="s">
        <v>98</v>
      </c>
      <c r="AC51" s="30">
        <v>9.7468158724611751</v>
      </c>
      <c r="AD51" s="30" t="s">
        <v>98</v>
      </c>
      <c r="AE51" s="30">
        <v>8.5439462007000533E-2</v>
      </c>
      <c r="AF51" s="30">
        <v>65.607599313555866</v>
      </c>
    </row>
    <row r="52" spans="1:32">
      <c r="A52" s="28" t="s">
        <v>55</v>
      </c>
      <c r="B52" s="29">
        <v>0</v>
      </c>
      <c r="C52" s="29">
        <v>317</v>
      </c>
      <c r="D52" s="29">
        <v>305</v>
      </c>
      <c r="E52" s="29">
        <v>52</v>
      </c>
      <c r="F52" s="29">
        <v>674</v>
      </c>
      <c r="G52" s="29" t="s">
        <v>98</v>
      </c>
      <c r="H52" s="29">
        <v>262</v>
      </c>
      <c r="I52" s="29" t="s">
        <v>98</v>
      </c>
      <c r="J52" s="29">
        <v>262</v>
      </c>
      <c r="K52" s="29">
        <v>72</v>
      </c>
      <c r="L52" s="29">
        <v>334</v>
      </c>
      <c r="M52" s="29">
        <v>883</v>
      </c>
      <c r="N52" s="29" t="s">
        <v>98</v>
      </c>
      <c r="O52" s="29">
        <v>883</v>
      </c>
      <c r="P52" s="29">
        <v>1891</v>
      </c>
      <c r="Q52" s="29">
        <v>2711.59663</v>
      </c>
      <c r="R52" s="30" t="s">
        <v>98</v>
      </c>
      <c r="S52" s="30">
        <v>11.69052935428674</v>
      </c>
      <c r="T52" s="30">
        <v>11.247985656332668</v>
      </c>
      <c r="U52" s="30">
        <v>1.9176893578009793</v>
      </c>
      <c r="V52" s="30">
        <v>0.61920642357761679</v>
      </c>
      <c r="W52" s="30" t="s">
        <v>98</v>
      </c>
      <c r="X52" s="30">
        <v>9.6622040719972428</v>
      </c>
      <c r="Y52" s="30" t="s">
        <v>98</v>
      </c>
      <c r="Z52" s="30">
        <v>9.6622040719972428</v>
      </c>
      <c r="AA52" s="30">
        <v>2.6552621877244329</v>
      </c>
      <c r="AB52" s="30">
        <v>12.317466259721675</v>
      </c>
      <c r="AC52" s="30">
        <v>32.563840441120476</v>
      </c>
      <c r="AD52" s="30" t="s">
        <v>98</v>
      </c>
      <c r="AE52" s="30">
        <v>0.81121553712023076</v>
      </c>
      <c r="AF52" s="30">
        <v>69.737511069262538</v>
      </c>
    </row>
    <row r="53" spans="1:32">
      <c r="A53" s="28" t="s">
        <v>56</v>
      </c>
      <c r="B53" s="29">
        <v>0</v>
      </c>
      <c r="C53" s="29">
        <v>91</v>
      </c>
      <c r="D53" s="29" t="s">
        <v>98</v>
      </c>
      <c r="E53" s="29" t="s">
        <v>98</v>
      </c>
      <c r="F53" s="29">
        <v>91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125</v>
      </c>
      <c r="L53" s="29">
        <v>125</v>
      </c>
      <c r="M53" s="29">
        <v>160</v>
      </c>
      <c r="N53" s="29" t="s">
        <v>98</v>
      </c>
      <c r="O53" s="29">
        <v>160</v>
      </c>
      <c r="P53" s="29">
        <v>376</v>
      </c>
      <c r="Q53" s="29">
        <v>488.70073000000002</v>
      </c>
      <c r="R53" s="30" t="s">
        <v>98</v>
      </c>
      <c r="S53" s="30">
        <v>18.620802960535784</v>
      </c>
      <c r="T53" s="30" t="s">
        <v>98</v>
      </c>
      <c r="U53" s="30" t="s">
        <v>98</v>
      </c>
      <c r="V53" s="30">
        <v>8.360205422190374E-2</v>
      </c>
      <c r="W53" s="30" t="s">
        <v>98</v>
      </c>
      <c r="X53" s="30" t="s">
        <v>98</v>
      </c>
      <c r="Y53" s="30" t="s">
        <v>98</v>
      </c>
      <c r="Z53" s="30" t="s">
        <v>98</v>
      </c>
      <c r="AA53" s="30">
        <v>25.578026044692017</v>
      </c>
      <c r="AB53" s="30">
        <v>25.578026044692017</v>
      </c>
      <c r="AC53" s="30">
        <v>32.739873337205779</v>
      </c>
      <c r="AD53" s="30" t="s">
        <v>98</v>
      </c>
      <c r="AE53" s="30">
        <v>0.14699262280774283</v>
      </c>
      <c r="AF53" s="30">
        <v>76.938702342433572</v>
      </c>
    </row>
    <row r="54" spans="1:32">
      <c r="A54" s="28" t="s">
        <v>57</v>
      </c>
      <c r="B54" s="29" t="s">
        <v>98</v>
      </c>
      <c r="C54" s="29">
        <v>73</v>
      </c>
      <c r="D54" s="29">
        <v>525</v>
      </c>
      <c r="E54" s="29">
        <v>0</v>
      </c>
      <c r="F54" s="29">
        <v>598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>
        <v>356</v>
      </c>
      <c r="N54" s="29" t="s">
        <v>98</v>
      </c>
      <c r="O54" s="29">
        <v>356</v>
      </c>
      <c r="P54" s="29">
        <v>954</v>
      </c>
      <c r="Q54" s="29">
        <v>1040.5701799999999</v>
      </c>
      <c r="R54" s="30" t="s">
        <v>98</v>
      </c>
      <c r="S54" s="30">
        <v>7.0153845846322449</v>
      </c>
      <c r="T54" s="30">
        <v>50.45310831413601</v>
      </c>
      <c r="U54" s="30" t="s">
        <v>98</v>
      </c>
      <c r="V54" s="30">
        <v>0.54938492774393888</v>
      </c>
      <c r="W54" s="30" t="s">
        <v>98</v>
      </c>
      <c r="X54" s="30" t="s">
        <v>98</v>
      </c>
      <c r="Y54" s="30" t="s">
        <v>98</v>
      </c>
      <c r="Z54" s="30" t="s">
        <v>98</v>
      </c>
      <c r="AA54" s="30" t="s">
        <v>98</v>
      </c>
      <c r="AB54" s="30" t="s">
        <v>98</v>
      </c>
      <c r="AC54" s="30">
        <v>34.212012494918895</v>
      </c>
      <c r="AD54" s="30" t="s">
        <v>98</v>
      </c>
      <c r="AE54" s="30">
        <v>0.32705858574722779</v>
      </c>
      <c r="AF54" s="30">
        <v>91.680505393687156</v>
      </c>
    </row>
    <row r="55" spans="1:32">
      <c r="A55" s="28" t="s">
        <v>58</v>
      </c>
      <c r="B55" s="29">
        <v>4</v>
      </c>
      <c r="C55" s="29">
        <v>69</v>
      </c>
      <c r="D55" s="29" t="s">
        <v>98</v>
      </c>
      <c r="E55" s="29" t="s">
        <v>98</v>
      </c>
      <c r="F55" s="29">
        <v>69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>
        <v>207</v>
      </c>
      <c r="N55" s="29" t="s">
        <v>98</v>
      </c>
      <c r="O55" s="29">
        <v>207</v>
      </c>
      <c r="P55" s="29">
        <v>280</v>
      </c>
      <c r="Q55" s="29">
        <v>293.96348999999998</v>
      </c>
      <c r="R55" s="30">
        <v>1.3607131960502987</v>
      </c>
      <c r="S55" s="30">
        <v>23.472302631867652</v>
      </c>
      <c r="T55" s="30" t="s">
        <v>98</v>
      </c>
      <c r="U55" s="30" t="s">
        <v>98</v>
      </c>
      <c r="V55" s="30">
        <v>6.3390568585839094E-2</v>
      </c>
      <c r="W55" s="30" t="s">
        <v>98</v>
      </c>
      <c r="X55" s="30" t="s">
        <v>98</v>
      </c>
      <c r="Y55" s="30" t="s">
        <v>98</v>
      </c>
      <c r="Z55" s="30" t="s">
        <v>98</v>
      </c>
      <c r="AA55" s="30" t="s">
        <v>98</v>
      </c>
      <c r="AB55" s="30" t="s">
        <v>98</v>
      </c>
      <c r="AC55" s="30">
        <v>70.416907895602947</v>
      </c>
      <c r="AD55" s="30" t="s">
        <v>98</v>
      </c>
      <c r="AE55" s="30">
        <v>0.1901717057575173</v>
      </c>
      <c r="AF55" s="30">
        <v>95.249923723520908</v>
      </c>
    </row>
    <row r="56" spans="1:32">
      <c r="A56" s="28" t="s">
        <v>59</v>
      </c>
      <c r="B56" s="29" t="s">
        <v>98</v>
      </c>
      <c r="C56" s="29" t="s">
        <v>98</v>
      </c>
      <c r="D56" s="29">
        <v>336</v>
      </c>
      <c r="E56" s="29">
        <v>57</v>
      </c>
      <c r="F56" s="29">
        <v>393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103</v>
      </c>
      <c r="L56" s="29">
        <v>103</v>
      </c>
      <c r="M56" s="29">
        <v>444</v>
      </c>
      <c r="N56" s="29" t="s">
        <v>98</v>
      </c>
      <c r="O56" s="29">
        <v>444</v>
      </c>
      <c r="P56" s="29">
        <v>940</v>
      </c>
      <c r="Q56" s="29">
        <v>1326.2195000000002</v>
      </c>
      <c r="R56" s="30" t="s">
        <v>98</v>
      </c>
      <c r="S56" s="30" t="s">
        <v>98</v>
      </c>
      <c r="T56" s="30">
        <v>25.335172646760206</v>
      </c>
      <c r="U56" s="30">
        <v>4.2979310740039631</v>
      </c>
      <c r="V56" s="30">
        <v>0.36105062977151836</v>
      </c>
      <c r="W56" s="30" t="s">
        <v>98</v>
      </c>
      <c r="X56" s="30" t="s">
        <v>98</v>
      </c>
      <c r="Y56" s="30" t="s">
        <v>98</v>
      </c>
      <c r="Z56" s="30" t="s">
        <v>98</v>
      </c>
      <c r="AA56" s="30">
        <v>7.7664368530247057</v>
      </c>
      <c r="AB56" s="30">
        <v>7.7664368530247057</v>
      </c>
      <c r="AC56" s="30">
        <v>33.478620997504557</v>
      </c>
      <c r="AD56" s="30" t="s">
        <v>98</v>
      </c>
      <c r="AE56" s="30">
        <v>0.40790452829148632</v>
      </c>
      <c r="AF56" s="30">
        <v>70.878161571293433</v>
      </c>
    </row>
    <row r="57" spans="1:32" ht="16.5" thickBot="1">
      <c r="A57" s="2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74</v>
      </c>
      <c r="R58" s="72" t="s">
        <v>75</v>
      </c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</row>
    <row r="59" spans="1:32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 t="s">
        <v>7</v>
      </c>
      <c r="Q59" s="72"/>
      <c r="R59" s="72" t="s">
        <v>120</v>
      </c>
      <c r="S59" s="72" t="s">
        <v>2</v>
      </c>
      <c r="T59" s="72"/>
      <c r="U59" s="72"/>
      <c r="V59" s="72"/>
      <c r="W59" s="72" t="s">
        <v>3</v>
      </c>
      <c r="X59" s="72"/>
      <c r="Y59" s="72"/>
      <c r="Z59" s="72"/>
      <c r="AA59" s="72" t="s">
        <v>121</v>
      </c>
      <c r="AB59" s="72" t="s">
        <v>5</v>
      </c>
      <c r="AC59" s="72" t="s">
        <v>6</v>
      </c>
      <c r="AD59" s="72"/>
      <c r="AE59" s="72"/>
      <c r="AF59" s="72" t="s">
        <v>7</v>
      </c>
    </row>
    <row r="60" spans="1:32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</v>
      </c>
      <c r="O60" s="73" t="s">
        <v>12</v>
      </c>
      <c r="P60" s="72"/>
      <c r="Q60" s="72"/>
      <c r="R60" s="72"/>
      <c r="S60" s="73" t="s">
        <v>9</v>
      </c>
      <c r="T60" s="73" t="s">
        <v>10</v>
      </c>
      <c r="U60" s="73" t="s">
        <v>11</v>
      </c>
      <c r="V60" s="73" t="s">
        <v>12</v>
      </c>
      <c r="W60" s="73" t="s">
        <v>9</v>
      </c>
      <c r="X60" s="73" t="s">
        <v>10</v>
      </c>
      <c r="Y60" s="73" t="s">
        <v>11</v>
      </c>
      <c r="Z60" s="73" t="s">
        <v>12</v>
      </c>
      <c r="AA60" s="72"/>
      <c r="AB60" s="72"/>
      <c r="AC60" s="73" t="s">
        <v>9</v>
      </c>
      <c r="AD60" s="73" t="s">
        <v>11</v>
      </c>
      <c r="AE60" s="73" t="s">
        <v>12</v>
      </c>
      <c r="AF60" s="72"/>
    </row>
    <row r="61" spans="1:32">
      <c r="A61" s="33" t="s">
        <v>13</v>
      </c>
      <c r="B61" s="34">
        <v>90</v>
      </c>
      <c r="C61" s="34">
        <v>6771</v>
      </c>
      <c r="D61" s="34">
        <v>19370</v>
      </c>
      <c r="E61" s="34">
        <v>7378</v>
      </c>
      <c r="F61" s="34">
        <v>33519</v>
      </c>
      <c r="G61" s="34">
        <v>431</v>
      </c>
      <c r="H61" s="34">
        <v>11178</v>
      </c>
      <c r="I61" s="34">
        <v>819</v>
      </c>
      <c r="J61" s="34">
        <v>12428</v>
      </c>
      <c r="K61" s="34">
        <v>3350</v>
      </c>
      <c r="L61" s="34">
        <v>15778</v>
      </c>
      <c r="M61" s="34">
        <v>31010</v>
      </c>
      <c r="N61" s="34">
        <v>151</v>
      </c>
      <c r="O61" s="34">
        <v>31161</v>
      </c>
      <c r="P61" s="34">
        <v>80548</v>
      </c>
      <c r="Q61" s="34">
        <v>108849.00004</v>
      </c>
      <c r="R61" s="35">
        <v>8.268335029897074E-2</v>
      </c>
      <c r="S61" s="35">
        <v>6.2205440541592321</v>
      </c>
      <c r="T61" s="35">
        <v>17.795294392122926</v>
      </c>
      <c r="U61" s="35">
        <v>6.7781973167311786</v>
      </c>
      <c r="V61" s="35">
        <v>30.794035774329576</v>
      </c>
      <c r="W61" s="35">
        <v>0.39596137754284877</v>
      </c>
      <c r="X61" s="35">
        <v>10.269272107132165</v>
      </c>
      <c r="Y61" s="35">
        <v>0.7524184877206338</v>
      </c>
      <c r="Z61" s="35">
        <v>11.417651972395648</v>
      </c>
      <c r="AA61" s="35">
        <v>3.077658038906133</v>
      </c>
      <c r="AB61" s="35">
        <v>14.495310011301783</v>
      </c>
      <c r="AC61" s="35">
        <v>28.489007697456476</v>
      </c>
      <c r="AD61" s="35">
        <v>0.13872428772382869</v>
      </c>
      <c r="AE61" s="35">
        <v>28.627731995700469</v>
      </c>
      <c r="AF61" s="35">
        <v>73.999761109794392</v>
      </c>
    </row>
    <row r="62" spans="1:32">
      <c r="A62" s="28" t="s">
        <v>61</v>
      </c>
      <c r="B62" s="29">
        <v>40</v>
      </c>
      <c r="C62" s="29">
        <v>309</v>
      </c>
      <c r="D62" s="29">
        <v>1004</v>
      </c>
      <c r="E62" s="29">
        <v>258</v>
      </c>
      <c r="F62" s="29">
        <v>1571</v>
      </c>
      <c r="G62" s="29" t="s">
        <v>98</v>
      </c>
      <c r="H62" s="29">
        <v>780</v>
      </c>
      <c r="I62" s="29" t="s">
        <v>98</v>
      </c>
      <c r="J62" s="29">
        <v>780</v>
      </c>
      <c r="K62" s="29">
        <v>649</v>
      </c>
      <c r="L62" s="29">
        <v>1429</v>
      </c>
      <c r="M62" s="29">
        <v>4348</v>
      </c>
      <c r="N62" s="29" t="s">
        <v>98</v>
      </c>
      <c r="O62" s="29">
        <v>4348</v>
      </c>
      <c r="P62" s="29">
        <v>7388</v>
      </c>
      <c r="Q62" s="29">
        <v>10945.99864</v>
      </c>
      <c r="R62" s="30">
        <v>0.36543033957475446</v>
      </c>
      <c r="S62" s="30">
        <v>2.822949373214978</v>
      </c>
      <c r="T62" s="30">
        <v>9.1723015233263361</v>
      </c>
      <c r="U62" s="30">
        <v>2.3570256902571662</v>
      </c>
      <c r="V62" s="30">
        <v>1.443283815193525</v>
      </c>
      <c r="W62" s="30" t="s">
        <v>98</v>
      </c>
      <c r="X62" s="30">
        <v>7.1258916217077113</v>
      </c>
      <c r="Y62" s="30" t="s">
        <v>98</v>
      </c>
      <c r="Z62" s="30">
        <v>7.1258916217077113</v>
      </c>
      <c r="AA62" s="30">
        <v>5.9291072596003902</v>
      </c>
      <c r="AB62" s="30">
        <v>13.054998881308103</v>
      </c>
      <c r="AC62" s="30">
        <v>39.722277911775805</v>
      </c>
      <c r="AD62" s="30" t="s">
        <v>98</v>
      </c>
      <c r="AE62" s="30">
        <v>3.9945245248004113</v>
      </c>
      <c r="AF62" s="30">
        <v>67.494983719457153</v>
      </c>
    </row>
    <row r="63" spans="1:32">
      <c r="A63" s="28" t="s">
        <v>62</v>
      </c>
      <c r="B63" s="29">
        <v>7</v>
      </c>
      <c r="C63" s="29">
        <v>920</v>
      </c>
      <c r="D63" s="29">
        <v>232</v>
      </c>
      <c r="E63" s="29">
        <v>103</v>
      </c>
      <c r="F63" s="29">
        <v>1255</v>
      </c>
      <c r="G63" s="29" t="s">
        <v>98</v>
      </c>
      <c r="H63" s="29">
        <v>315</v>
      </c>
      <c r="I63" s="29" t="s">
        <v>98</v>
      </c>
      <c r="J63" s="29">
        <v>315</v>
      </c>
      <c r="K63" s="29">
        <v>630</v>
      </c>
      <c r="L63" s="29">
        <v>945</v>
      </c>
      <c r="M63" s="29">
        <v>2810</v>
      </c>
      <c r="N63" s="29" t="s">
        <v>98</v>
      </c>
      <c r="O63" s="29">
        <v>2810</v>
      </c>
      <c r="P63" s="29">
        <v>5017</v>
      </c>
      <c r="Q63" s="29">
        <v>6190.5884000000005</v>
      </c>
      <c r="R63" s="30">
        <v>0.11307487346437052</v>
      </c>
      <c r="S63" s="30">
        <v>14.861269083888699</v>
      </c>
      <c r="T63" s="30">
        <v>3.7476243776762801</v>
      </c>
      <c r="U63" s="30">
        <v>1.6638159952614517</v>
      </c>
      <c r="V63" s="30">
        <v>1.1529733851482329</v>
      </c>
      <c r="W63" s="30" t="s">
        <v>98</v>
      </c>
      <c r="X63" s="30">
        <v>5.0883693058966735</v>
      </c>
      <c r="Y63" s="30" t="s">
        <v>98</v>
      </c>
      <c r="Z63" s="30">
        <v>5.0883693058966735</v>
      </c>
      <c r="AA63" s="30">
        <v>10.176738611793347</v>
      </c>
      <c r="AB63" s="30">
        <v>15.26510791769002</v>
      </c>
      <c r="AC63" s="30">
        <v>45.391484919268734</v>
      </c>
      <c r="AD63" s="30" t="s">
        <v>98</v>
      </c>
      <c r="AE63" s="30">
        <v>2.5815579380609837</v>
      </c>
      <c r="AF63" s="30">
        <v>81.042377167249555</v>
      </c>
    </row>
    <row r="64" spans="1:32">
      <c r="A64" s="28" t="s">
        <v>63</v>
      </c>
      <c r="B64" s="29">
        <v>10</v>
      </c>
      <c r="C64" s="29">
        <v>584</v>
      </c>
      <c r="D64" s="29">
        <v>6294</v>
      </c>
      <c r="E64" s="29">
        <v>3619</v>
      </c>
      <c r="F64" s="29">
        <v>10497</v>
      </c>
      <c r="G64" s="29" t="s">
        <v>98</v>
      </c>
      <c r="H64" s="29">
        <v>3277</v>
      </c>
      <c r="I64" s="29">
        <v>668</v>
      </c>
      <c r="J64" s="29">
        <v>3945</v>
      </c>
      <c r="K64" s="29" t="s">
        <v>98</v>
      </c>
      <c r="L64" s="29">
        <v>3945</v>
      </c>
      <c r="M64" s="29">
        <v>5055</v>
      </c>
      <c r="N64" s="29">
        <v>139</v>
      </c>
      <c r="O64" s="29">
        <v>5194</v>
      </c>
      <c r="P64" s="29">
        <v>19646</v>
      </c>
      <c r="Q64" s="29">
        <v>27965.289390000002</v>
      </c>
      <c r="R64" s="30">
        <v>3.5758614404240212E-2</v>
      </c>
      <c r="S64" s="30">
        <v>2.088303081207628</v>
      </c>
      <c r="T64" s="30">
        <v>22.506471906028789</v>
      </c>
      <c r="U64" s="30">
        <v>12.941042552894533</v>
      </c>
      <c r="V64" s="30">
        <v>9.643634760080479</v>
      </c>
      <c r="W64" s="30" t="s">
        <v>98</v>
      </c>
      <c r="X64" s="30">
        <v>11.718097940269518</v>
      </c>
      <c r="Y64" s="30">
        <v>2.3886754422032461</v>
      </c>
      <c r="Z64" s="30">
        <v>14.106773382472761</v>
      </c>
      <c r="AA64" s="30" t="s">
        <v>98</v>
      </c>
      <c r="AB64" s="30">
        <v>14.106773382472761</v>
      </c>
      <c r="AC64" s="30">
        <v>18.075979581343425</v>
      </c>
      <c r="AD64" s="30">
        <v>0.49704474021893896</v>
      </c>
      <c r="AE64" s="30">
        <v>4.7717480178963516</v>
      </c>
      <c r="AF64" s="30">
        <v>70.251373858570318</v>
      </c>
    </row>
    <row r="65" spans="1:32">
      <c r="A65" s="28" t="s">
        <v>64</v>
      </c>
      <c r="B65" s="29">
        <v>7</v>
      </c>
      <c r="C65" s="29">
        <v>1567</v>
      </c>
      <c r="D65" s="29">
        <v>1237</v>
      </c>
      <c r="E65" s="29">
        <v>382</v>
      </c>
      <c r="F65" s="29">
        <v>3186</v>
      </c>
      <c r="G65" s="29" t="s">
        <v>98</v>
      </c>
      <c r="H65" s="29">
        <v>909</v>
      </c>
      <c r="I65" s="29">
        <v>42</v>
      </c>
      <c r="J65" s="29">
        <v>951</v>
      </c>
      <c r="K65" s="29">
        <v>257</v>
      </c>
      <c r="L65" s="29">
        <v>1208</v>
      </c>
      <c r="M65" s="29">
        <v>4449</v>
      </c>
      <c r="N65" s="29">
        <v>12</v>
      </c>
      <c r="O65" s="29">
        <v>4461</v>
      </c>
      <c r="P65" s="29">
        <v>8862</v>
      </c>
      <c r="Q65" s="29">
        <v>12595.232790000002</v>
      </c>
      <c r="R65" s="30">
        <v>5.5576582955716845E-2</v>
      </c>
      <c r="S65" s="30">
        <v>12.441215070229756</v>
      </c>
      <c r="T65" s="30">
        <v>9.8211761594602471</v>
      </c>
      <c r="U65" s="30">
        <v>3.0328935270119759</v>
      </c>
      <c r="V65" s="30">
        <v>2.9269906016591793</v>
      </c>
      <c r="W65" s="30" t="s">
        <v>98</v>
      </c>
      <c r="X65" s="30">
        <v>7.2170162723923719</v>
      </c>
      <c r="Y65" s="30">
        <v>0.33345949773430106</v>
      </c>
      <c r="Z65" s="30">
        <v>7.550475770126674</v>
      </c>
      <c r="AA65" s="30">
        <v>2.0404545456598897</v>
      </c>
      <c r="AB65" s="30">
        <v>9.5909303157865633</v>
      </c>
      <c r="AC65" s="30">
        <v>35.32288822428346</v>
      </c>
      <c r="AD65" s="30">
        <v>9.5274142209800308E-2</v>
      </c>
      <c r="AE65" s="30">
        <v>4.09833806465838</v>
      </c>
      <c r="AF65" s="30">
        <v>70.359954021937526</v>
      </c>
    </row>
    <row r="66" spans="1:32">
      <c r="A66" s="28" t="s">
        <v>65</v>
      </c>
      <c r="B66" s="29">
        <v>2</v>
      </c>
      <c r="C66" s="29">
        <v>1028</v>
      </c>
      <c r="D66" s="29">
        <v>4291</v>
      </c>
      <c r="E66" s="29">
        <v>1509</v>
      </c>
      <c r="F66" s="29">
        <v>6828</v>
      </c>
      <c r="G66" s="29" t="s">
        <v>98</v>
      </c>
      <c r="H66" s="29">
        <v>1342</v>
      </c>
      <c r="I66" s="29">
        <v>57</v>
      </c>
      <c r="J66" s="29">
        <v>1399</v>
      </c>
      <c r="K66" s="29">
        <v>508</v>
      </c>
      <c r="L66" s="29">
        <v>1907</v>
      </c>
      <c r="M66" s="29">
        <v>5265</v>
      </c>
      <c r="N66" s="29" t="s">
        <v>98</v>
      </c>
      <c r="O66" s="29">
        <v>5265</v>
      </c>
      <c r="P66" s="29">
        <v>14002</v>
      </c>
      <c r="Q66" s="29">
        <v>18032.08656</v>
      </c>
      <c r="R66" s="30">
        <v>1.1091339836602914E-2</v>
      </c>
      <c r="S66" s="30">
        <v>5.7009486760138977</v>
      </c>
      <c r="T66" s="30">
        <v>23.796469619431551</v>
      </c>
      <c r="U66" s="30">
        <v>8.3684159067168995</v>
      </c>
      <c r="V66" s="30">
        <v>6.2729101783204264</v>
      </c>
      <c r="W66" s="30" t="s">
        <v>98</v>
      </c>
      <c r="X66" s="30">
        <v>7.4422890303605547</v>
      </c>
      <c r="Y66" s="30">
        <v>0.31610318534318305</v>
      </c>
      <c r="Z66" s="30">
        <v>7.7583922157037382</v>
      </c>
      <c r="AA66" s="30">
        <v>2.8172003184971399</v>
      </c>
      <c r="AB66" s="30">
        <v>10.575592534200878</v>
      </c>
      <c r="AC66" s="30">
        <v>29.197952119857174</v>
      </c>
      <c r="AD66" s="30" t="s">
        <v>98</v>
      </c>
      <c r="AE66" s="30">
        <v>4.8369759942672879</v>
      </c>
      <c r="AF66" s="30">
        <v>77.650470196057</v>
      </c>
    </row>
    <row r="67" spans="1:32">
      <c r="A67" s="28" t="s">
        <v>66</v>
      </c>
      <c r="B67" s="29">
        <v>20</v>
      </c>
      <c r="C67" s="29">
        <v>1120</v>
      </c>
      <c r="D67" s="29">
        <v>2578</v>
      </c>
      <c r="E67" s="29">
        <v>886</v>
      </c>
      <c r="F67" s="29">
        <v>4584</v>
      </c>
      <c r="G67" s="29" t="s">
        <v>98</v>
      </c>
      <c r="H67" s="29">
        <v>2619</v>
      </c>
      <c r="I67" s="29">
        <v>16</v>
      </c>
      <c r="J67" s="29">
        <v>2635</v>
      </c>
      <c r="K67" s="29">
        <v>821</v>
      </c>
      <c r="L67" s="29">
        <v>3456</v>
      </c>
      <c r="M67" s="29">
        <v>4319</v>
      </c>
      <c r="N67" s="29" t="s">
        <v>98</v>
      </c>
      <c r="O67" s="29">
        <v>4319</v>
      </c>
      <c r="P67" s="29">
        <v>12379</v>
      </c>
      <c r="Q67" s="29">
        <v>15657.08488</v>
      </c>
      <c r="R67" s="30">
        <v>0.12773769927981637</v>
      </c>
      <c r="S67" s="30">
        <v>7.1533111596697179</v>
      </c>
      <c r="T67" s="30">
        <v>16.465389437168334</v>
      </c>
      <c r="U67" s="30">
        <v>5.6587800780958659</v>
      </c>
      <c r="V67" s="30">
        <v>4.2113386434418327</v>
      </c>
      <c r="W67" s="30" t="s">
        <v>98</v>
      </c>
      <c r="X67" s="30">
        <v>16.727251720691953</v>
      </c>
      <c r="Y67" s="30">
        <v>0.10219015942385309</v>
      </c>
      <c r="Z67" s="30">
        <v>16.829441880115809</v>
      </c>
      <c r="AA67" s="30">
        <v>5.243632555436462</v>
      </c>
      <c r="AB67" s="30">
        <v>22.073074435552272</v>
      </c>
      <c r="AC67" s="30">
        <v>27.584956159476349</v>
      </c>
      <c r="AD67" s="30" t="s">
        <v>98</v>
      </c>
      <c r="AE67" s="30">
        <v>3.9678821119165084</v>
      </c>
      <c r="AF67" s="30">
        <v>79.063248969242352</v>
      </c>
    </row>
    <row r="68" spans="1:32">
      <c r="A68" s="28" t="s">
        <v>67</v>
      </c>
      <c r="B68" s="29" t="s">
        <v>98</v>
      </c>
      <c r="C68" s="29">
        <v>827</v>
      </c>
      <c r="D68" s="29">
        <v>2450</v>
      </c>
      <c r="E68" s="29">
        <v>544</v>
      </c>
      <c r="F68" s="29">
        <v>3821</v>
      </c>
      <c r="G68" s="29">
        <v>357</v>
      </c>
      <c r="H68" s="29">
        <v>1204</v>
      </c>
      <c r="I68" s="29">
        <v>9</v>
      </c>
      <c r="J68" s="29">
        <v>1570</v>
      </c>
      <c r="K68" s="29">
        <v>207</v>
      </c>
      <c r="L68" s="29">
        <v>1777</v>
      </c>
      <c r="M68" s="29">
        <v>2690</v>
      </c>
      <c r="N68" s="29" t="s">
        <v>98</v>
      </c>
      <c r="O68" s="29">
        <v>2690</v>
      </c>
      <c r="P68" s="29">
        <v>8288</v>
      </c>
      <c r="Q68" s="29">
        <v>10976.708989999999</v>
      </c>
      <c r="R68" s="30">
        <v>0</v>
      </c>
      <c r="S68" s="30">
        <v>7.5341343270866847</v>
      </c>
      <c r="T68" s="30">
        <v>22.319986821478086</v>
      </c>
      <c r="U68" s="30">
        <v>4.9559480942383995</v>
      </c>
      <c r="V68" s="30">
        <v>3.5103675734274087</v>
      </c>
      <c r="W68" s="30">
        <v>3.2523409368439498</v>
      </c>
      <c r="X68" s="30">
        <v>10.968679237983515</v>
      </c>
      <c r="Y68" s="30">
        <v>8.1991788323797055E-2</v>
      </c>
      <c r="Z68" s="30">
        <v>14.303011963151263</v>
      </c>
      <c r="AA68" s="30">
        <v>1.885811131447332</v>
      </c>
      <c r="AB68" s="30">
        <v>16.188823094598597</v>
      </c>
      <c r="AC68" s="30">
        <v>24.506434510112673</v>
      </c>
      <c r="AD68" s="30" t="s">
        <v>98</v>
      </c>
      <c r="AE68" s="30">
        <v>2.4713134709551765</v>
      </c>
      <c r="AF68" s="30">
        <v>75.505326847514425</v>
      </c>
    </row>
    <row r="69" spans="1:32">
      <c r="A69" s="28" t="s">
        <v>68</v>
      </c>
      <c r="B69" s="29">
        <v>4</v>
      </c>
      <c r="C69" s="29">
        <v>416</v>
      </c>
      <c r="D69" s="29">
        <v>1284</v>
      </c>
      <c r="E69" s="29">
        <v>77</v>
      </c>
      <c r="F69" s="29">
        <v>1777</v>
      </c>
      <c r="G69" s="29">
        <v>74</v>
      </c>
      <c r="H69" s="29">
        <v>732</v>
      </c>
      <c r="I69" s="29">
        <v>27</v>
      </c>
      <c r="J69" s="29">
        <v>833</v>
      </c>
      <c r="K69" s="29">
        <v>278</v>
      </c>
      <c r="L69" s="29">
        <v>1111</v>
      </c>
      <c r="M69" s="29">
        <v>2074</v>
      </c>
      <c r="N69" s="29" t="s">
        <v>98</v>
      </c>
      <c r="O69" s="29">
        <v>2074</v>
      </c>
      <c r="P69" s="29">
        <v>4966</v>
      </c>
      <c r="Q69" s="29">
        <v>6486.0103899999995</v>
      </c>
      <c r="R69" s="30">
        <v>6.1671193221754926E-2</v>
      </c>
      <c r="S69" s="30">
        <v>6.4138040950625124</v>
      </c>
      <c r="T69" s="30">
        <v>19.796453024183332</v>
      </c>
      <c r="U69" s="30">
        <v>1.1871704695187824</v>
      </c>
      <c r="V69" s="30">
        <v>1.6325368170584937</v>
      </c>
      <c r="W69" s="30">
        <v>1.1409170746024662</v>
      </c>
      <c r="X69" s="30">
        <v>11.285828359581151</v>
      </c>
      <c r="Y69" s="30">
        <v>0.41628055424684574</v>
      </c>
      <c r="Z69" s="30">
        <v>12.843025988430465</v>
      </c>
      <c r="AA69" s="30">
        <v>4.2861479289119675</v>
      </c>
      <c r="AB69" s="30">
        <v>17.129173917342431</v>
      </c>
      <c r="AC69" s="30">
        <v>31.976513685479929</v>
      </c>
      <c r="AD69" s="30" t="s">
        <v>98</v>
      </c>
      <c r="AE69" s="30">
        <v>1.9053918731453665</v>
      </c>
      <c r="AF69" s="30">
        <v>76.564786384808741</v>
      </c>
    </row>
    <row r="71" spans="1:32">
      <c r="A71" s="23" t="s">
        <v>91</v>
      </c>
    </row>
    <row r="73" spans="1:32">
      <c r="A73" s="24"/>
    </row>
  </sheetData>
  <mergeCells count="36">
    <mergeCell ref="W8:Z8"/>
    <mergeCell ref="AF8:AF9"/>
    <mergeCell ref="A7:A9"/>
    <mergeCell ref="B7:P7"/>
    <mergeCell ref="C8:F8"/>
    <mergeCell ref="G8:J8"/>
    <mergeCell ref="L8:L9"/>
    <mergeCell ref="M8:O8"/>
    <mergeCell ref="P8:P9"/>
    <mergeCell ref="B8:B9"/>
    <mergeCell ref="K8:K9"/>
    <mergeCell ref="A58:A60"/>
    <mergeCell ref="B58:P58"/>
    <mergeCell ref="C59:F59"/>
    <mergeCell ref="G59:J59"/>
    <mergeCell ref="L59:L60"/>
    <mergeCell ref="M59:O59"/>
    <mergeCell ref="P59:P60"/>
    <mergeCell ref="B59:B60"/>
    <mergeCell ref="K59:K60"/>
    <mergeCell ref="AA8:AA9"/>
    <mergeCell ref="R8:R9"/>
    <mergeCell ref="R59:R60"/>
    <mergeCell ref="Q58:Q60"/>
    <mergeCell ref="R58:AF58"/>
    <mergeCell ref="S59:V59"/>
    <mergeCell ref="W59:Z59"/>
    <mergeCell ref="AB59:AB60"/>
    <mergeCell ref="AC59:AE59"/>
    <mergeCell ref="AF59:AF60"/>
    <mergeCell ref="AA59:AA60"/>
    <mergeCell ref="AB8:AB9"/>
    <mergeCell ref="AC8:AE8"/>
    <mergeCell ref="Q7:Q9"/>
    <mergeCell ref="R7:AF7"/>
    <mergeCell ref="S8:V8"/>
  </mergeCells>
  <hyperlinks>
    <hyperlink ref="AF6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32" width="14.85546875" style="20" customWidth="1"/>
    <col min="33" max="16384" width="11.42578125" style="20"/>
  </cols>
  <sheetData>
    <row r="1" spans="1:32" s="58" customFormat="1" ht="18">
      <c r="A1" s="56" t="s">
        <v>69</v>
      </c>
    </row>
    <row r="2" spans="1:32" s="58" customFormat="1" ht="20.25">
      <c r="A2" s="59" t="s">
        <v>73</v>
      </c>
    </row>
    <row r="3" spans="1:32" s="58" customFormat="1" ht="18">
      <c r="A3" s="56" t="s">
        <v>130</v>
      </c>
    </row>
    <row r="4" spans="1:32" s="58" customFormat="1" ht="18">
      <c r="A4" s="56" t="s">
        <v>72</v>
      </c>
      <c r="AF4" s="61"/>
    </row>
    <row r="5" spans="1:32" s="58" customFormat="1">
      <c r="AF5" s="61"/>
    </row>
    <row r="6" spans="1:32" s="58" customFormat="1" ht="15.75" thickBot="1">
      <c r="AF6" s="62" t="s">
        <v>100</v>
      </c>
    </row>
    <row r="7" spans="1:32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74</v>
      </c>
      <c r="R7" s="72" t="s">
        <v>75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spans="1:32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 t="s">
        <v>7</v>
      </c>
      <c r="Q8" s="72"/>
      <c r="R8" s="72" t="s">
        <v>120</v>
      </c>
      <c r="S8" s="72" t="s">
        <v>2</v>
      </c>
      <c r="T8" s="72"/>
      <c r="U8" s="72"/>
      <c r="V8" s="72"/>
      <c r="W8" s="72" t="s">
        <v>3</v>
      </c>
      <c r="X8" s="72"/>
      <c r="Y8" s="72"/>
      <c r="Z8" s="72"/>
      <c r="AA8" s="72" t="s">
        <v>121</v>
      </c>
      <c r="AB8" s="72" t="s">
        <v>5</v>
      </c>
      <c r="AC8" s="72" t="s">
        <v>6</v>
      </c>
      <c r="AD8" s="72"/>
      <c r="AE8" s="72"/>
      <c r="AF8" s="72" t="s">
        <v>7</v>
      </c>
    </row>
    <row r="9" spans="1:32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</v>
      </c>
      <c r="O9" s="73" t="s">
        <v>12</v>
      </c>
      <c r="P9" s="72"/>
      <c r="Q9" s="72"/>
      <c r="R9" s="72"/>
      <c r="S9" s="73" t="s">
        <v>9</v>
      </c>
      <c r="T9" s="73" t="s">
        <v>10</v>
      </c>
      <c r="U9" s="73" t="s">
        <v>11</v>
      </c>
      <c r="V9" s="73" t="s">
        <v>12</v>
      </c>
      <c r="W9" s="73" t="s">
        <v>9</v>
      </c>
      <c r="X9" s="73" t="s">
        <v>10</v>
      </c>
      <c r="Y9" s="73" t="s">
        <v>11</v>
      </c>
      <c r="Z9" s="73" t="s">
        <v>12</v>
      </c>
      <c r="AA9" s="72"/>
      <c r="AB9" s="72"/>
      <c r="AC9" s="73" t="s">
        <v>9</v>
      </c>
      <c r="AD9" s="73" t="s">
        <v>11</v>
      </c>
      <c r="AE9" s="73" t="s">
        <v>12</v>
      </c>
      <c r="AF9" s="72"/>
    </row>
    <row r="10" spans="1:32">
      <c r="A10" s="33" t="s">
        <v>13</v>
      </c>
      <c r="B10" s="34">
        <v>112</v>
      </c>
      <c r="C10" s="34">
        <v>7022</v>
      </c>
      <c r="D10" s="34">
        <v>20431</v>
      </c>
      <c r="E10" s="34">
        <v>7521</v>
      </c>
      <c r="F10" s="34">
        <v>34974</v>
      </c>
      <c r="G10" s="34">
        <v>451</v>
      </c>
      <c r="H10" s="34">
        <v>12214</v>
      </c>
      <c r="I10" s="34">
        <v>861</v>
      </c>
      <c r="J10" s="34">
        <v>13526</v>
      </c>
      <c r="K10" s="34">
        <v>3479</v>
      </c>
      <c r="L10" s="34">
        <v>17005</v>
      </c>
      <c r="M10" s="34">
        <v>31849</v>
      </c>
      <c r="N10" s="34">
        <v>150</v>
      </c>
      <c r="O10" s="34">
        <v>31999</v>
      </c>
      <c r="P10" s="34">
        <v>84090</v>
      </c>
      <c r="Q10" s="34">
        <v>108280</v>
      </c>
      <c r="R10" s="35">
        <v>0.10343553749538234</v>
      </c>
      <c r="S10" s="35">
        <v>6.4850387883265608</v>
      </c>
      <c r="T10" s="35">
        <v>18.868673808644257</v>
      </c>
      <c r="U10" s="35">
        <v>6.9458810491318799</v>
      </c>
      <c r="V10" s="35">
        <v>32.2995936461027</v>
      </c>
      <c r="W10" s="35">
        <v>0.41651274473586997</v>
      </c>
      <c r="X10" s="35">
        <v>11.280014776505357</v>
      </c>
      <c r="Y10" s="35">
        <v>0.79516069449575166</v>
      </c>
      <c r="Z10" s="35">
        <v>12.491688215736978</v>
      </c>
      <c r="AA10" s="35">
        <v>3.2129663834503144</v>
      </c>
      <c r="AB10" s="35">
        <v>15.704654599187293</v>
      </c>
      <c r="AC10" s="35">
        <v>29.413557443664573</v>
      </c>
      <c r="AD10" s="35">
        <v>0.13852973771702992</v>
      </c>
      <c r="AE10" s="35">
        <v>29.552087181381602</v>
      </c>
      <c r="AF10" s="35">
        <v>77.659770964166981</v>
      </c>
    </row>
    <row r="11" spans="1:32">
      <c r="A11" s="28" t="s">
        <v>14</v>
      </c>
      <c r="B11" s="29" t="s">
        <v>98</v>
      </c>
      <c r="C11" s="29">
        <v>184</v>
      </c>
      <c r="D11" s="29">
        <v>239</v>
      </c>
      <c r="E11" s="29" t="s">
        <v>98</v>
      </c>
      <c r="F11" s="29">
        <v>423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184</v>
      </c>
      <c r="L11" s="29">
        <v>184</v>
      </c>
      <c r="M11" s="29">
        <v>656</v>
      </c>
      <c r="N11" s="29" t="s">
        <v>98</v>
      </c>
      <c r="O11" s="29">
        <v>656</v>
      </c>
      <c r="P11" s="29">
        <v>1263</v>
      </c>
      <c r="Q11" s="29">
        <v>1611.6564499999999</v>
      </c>
      <c r="R11" s="30">
        <v>0</v>
      </c>
      <c r="S11" s="30">
        <v>11.416825217309807</v>
      </c>
      <c r="T11" s="30">
        <v>14.829463189875236</v>
      </c>
      <c r="U11" s="30">
        <v>0</v>
      </c>
      <c r="V11" s="30">
        <v>0.39065386036202432</v>
      </c>
      <c r="W11" s="30">
        <v>0</v>
      </c>
      <c r="X11" s="30">
        <v>0</v>
      </c>
      <c r="Y11" s="30">
        <v>0</v>
      </c>
      <c r="Z11" s="30">
        <v>0</v>
      </c>
      <c r="AA11" s="30">
        <v>11.416825217309807</v>
      </c>
      <c r="AB11" s="30">
        <v>11.416825217309807</v>
      </c>
      <c r="AC11" s="30">
        <v>40.703463818234958</v>
      </c>
      <c r="AD11" s="30">
        <v>0</v>
      </c>
      <c r="AE11" s="30">
        <v>0.60583671961581087</v>
      </c>
      <c r="AF11" s="30">
        <v>78.366577442729806</v>
      </c>
    </row>
    <row r="12" spans="1:32">
      <c r="A12" s="28" t="s">
        <v>15</v>
      </c>
      <c r="B12" s="29" t="s">
        <v>98</v>
      </c>
      <c r="C12" s="29" t="s">
        <v>98</v>
      </c>
      <c r="D12" s="29">
        <v>697</v>
      </c>
      <c r="E12" s="29">
        <v>53</v>
      </c>
      <c r="F12" s="29">
        <v>750</v>
      </c>
      <c r="G12" s="29" t="s">
        <v>98</v>
      </c>
      <c r="H12" s="29">
        <v>325</v>
      </c>
      <c r="I12" s="29" t="s">
        <v>98</v>
      </c>
      <c r="J12" s="29">
        <v>325</v>
      </c>
      <c r="K12" s="29">
        <v>64</v>
      </c>
      <c r="L12" s="29">
        <v>389</v>
      </c>
      <c r="M12" s="29">
        <v>517</v>
      </c>
      <c r="N12" s="29" t="s">
        <v>98</v>
      </c>
      <c r="O12" s="29">
        <v>517</v>
      </c>
      <c r="P12" s="29">
        <v>1656</v>
      </c>
      <c r="Q12" s="29">
        <v>1944.51226</v>
      </c>
      <c r="R12" s="30">
        <v>0</v>
      </c>
      <c r="S12" s="30">
        <v>0</v>
      </c>
      <c r="T12" s="30">
        <v>35.84446415369991</v>
      </c>
      <c r="U12" s="30">
        <v>2.7256192254606821</v>
      </c>
      <c r="V12" s="30">
        <v>0.69264868858514961</v>
      </c>
      <c r="W12" s="30">
        <v>0</v>
      </c>
      <c r="X12" s="30">
        <v>16.713702797636255</v>
      </c>
      <c r="Y12" s="30">
        <v>0</v>
      </c>
      <c r="Z12" s="30">
        <v>16.713702797636255</v>
      </c>
      <c r="AA12" s="30">
        <v>3.2913137816883706</v>
      </c>
      <c r="AB12" s="30">
        <v>20.005016579324629</v>
      </c>
      <c r="AC12" s="30">
        <v>26.587644142701368</v>
      </c>
      <c r="AD12" s="30">
        <v>0</v>
      </c>
      <c r="AE12" s="30">
        <v>0.47746582933136317</v>
      </c>
      <c r="AF12" s="30">
        <v>85.16274410118659</v>
      </c>
    </row>
    <row r="13" spans="1:32">
      <c r="A13" s="28" t="s">
        <v>16</v>
      </c>
      <c r="B13" s="29">
        <v>2</v>
      </c>
      <c r="C13" s="29">
        <v>202</v>
      </c>
      <c r="D13" s="29">
        <v>419</v>
      </c>
      <c r="E13" s="29">
        <v>169</v>
      </c>
      <c r="F13" s="29">
        <v>790</v>
      </c>
      <c r="G13" s="29" t="s">
        <v>98</v>
      </c>
      <c r="H13" s="29">
        <v>376</v>
      </c>
      <c r="I13" s="29" t="s">
        <v>98</v>
      </c>
      <c r="J13" s="29">
        <v>376</v>
      </c>
      <c r="K13" s="29">
        <v>97</v>
      </c>
      <c r="L13" s="29">
        <v>473</v>
      </c>
      <c r="M13" s="29">
        <v>1219</v>
      </c>
      <c r="N13" s="29" t="s">
        <v>98</v>
      </c>
      <c r="O13" s="29">
        <v>1219</v>
      </c>
      <c r="P13" s="29">
        <v>2484</v>
      </c>
      <c r="Q13" s="29">
        <v>3356.8969500000003</v>
      </c>
      <c r="R13" s="30">
        <v>5.9578832171181179E-2</v>
      </c>
      <c r="S13" s="30">
        <v>6.0174620492892998</v>
      </c>
      <c r="T13" s="30">
        <v>12.481765339862458</v>
      </c>
      <c r="U13" s="30">
        <v>5.0344113184648096</v>
      </c>
      <c r="V13" s="30">
        <v>0.72958995197635756</v>
      </c>
      <c r="W13" s="30">
        <v>0</v>
      </c>
      <c r="X13" s="30">
        <v>11.200820448182062</v>
      </c>
      <c r="Y13" s="30">
        <v>0</v>
      </c>
      <c r="Z13" s="30">
        <v>11.200820448182062</v>
      </c>
      <c r="AA13" s="30">
        <v>2.8895733603022871</v>
      </c>
      <c r="AB13" s="30">
        <v>14.09039380848435</v>
      </c>
      <c r="AC13" s="30">
        <v>36.313298208334935</v>
      </c>
      <c r="AD13" s="30">
        <v>0</v>
      </c>
      <c r="AE13" s="30">
        <v>1.1257850018470632</v>
      </c>
      <c r="AF13" s="30">
        <v>73.996909556607022</v>
      </c>
    </row>
    <row r="14" spans="1:32">
      <c r="A14" s="28" t="s">
        <v>17</v>
      </c>
      <c r="B14" s="29" t="s">
        <v>98</v>
      </c>
      <c r="C14" s="29">
        <v>223</v>
      </c>
      <c r="D14" s="29">
        <v>202</v>
      </c>
      <c r="E14" s="29">
        <v>30</v>
      </c>
      <c r="F14" s="29">
        <v>455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 t="s">
        <v>98</v>
      </c>
      <c r="M14" s="29">
        <v>492</v>
      </c>
      <c r="N14" s="29" t="s">
        <v>98</v>
      </c>
      <c r="O14" s="29">
        <v>492</v>
      </c>
      <c r="P14" s="29">
        <v>947</v>
      </c>
      <c r="Q14" s="29">
        <v>1265.7521499999998</v>
      </c>
      <c r="R14" s="30">
        <v>0</v>
      </c>
      <c r="S14" s="30">
        <v>17.617983109884509</v>
      </c>
      <c r="T14" s="30">
        <v>15.958890530029915</v>
      </c>
      <c r="U14" s="30">
        <v>2.3701322569351357</v>
      </c>
      <c r="V14" s="30">
        <v>0.42020687107499077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38.870169013736231</v>
      </c>
      <c r="AD14" s="30">
        <v>0</v>
      </c>
      <c r="AE14" s="30">
        <v>0.45437753971185818</v>
      </c>
      <c r="AF14" s="30">
        <v>74.817174910585777</v>
      </c>
    </row>
    <row r="15" spans="1:32">
      <c r="A15" s="28" t="s">
        <v>18</v>
      </c>
      <c r="B15" s="29" t="s">
        <v>98</v>
      </c>
      <c r="C15" s="29" t="s">
        <v>98</v>
      </c>
      <c r="D15" s="29" t="s">
        <v>98</v>
      </c>
      <c r="E15" s="29">
        <v>97</v>
      </c>
      <c r="F15" s="29">
        <v>97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329</v>
      </c>
      <c r="L15" s="29">
        <v>329</v>
      </c>
      <c r="M15" s="29">
        <v>862</v>
      </c>
      <c r="N15" s="29" t="s">
        <v>98</v>
      </c>
      <c r="O15" s="29">
        <v>862</v>
      </c>
      <c r="P15" s="29">
        <v>1288</v>
      </c>
      <c r="Q15" s="29">
        <v>1710.06592</v>
      </c>
      <c r="R15" s="30">
        <v>0</v>
      </c>
      <c r="S15" s="30">
        <v>0</v>
      </c>
      <c r="T15" s="30">
        <v>0</v>
      </c>
      <c r="U15" s="30">
        <v>5.6722959545325597</v>
      </c>
      <c r="V15" s="30">
        <v>8.9582563723679356E-2</v>
      </c>
      <c r="W15" s="30">
        <v>0</v>
      </c>
      <c r="X15" s="30">
        <v>0</v>
      </c>
      <c r="Y15" s="30">
        <v>0</v>
      </c>
      <c r="Z15" s="30">
        <v>0</v>
      </c>
      <c r="AA15" s="30">
        <v>19.239024423105281</v>
      </c>
      <c r="AB15" s="30">
        <v>19.239024423105281</v>
      </c>
      <c r="AC15" s="30">
        <v>50.407413534093472</v>
      </c>
      <c r="AD15" s="30">
        <v>0</v>
      </c>
      <c r="AE15" s="30">
        <v>0.79608422608053198</v>
      </c>
      <c r="AF15" s="30">
        <v>75.3187339117313</v>
      </c>
    </row>
    <row r="16" spans="1:32">
      <c r="A16" s="28" t="s">
        <v>19</v>
      </c>
      <c r="B16" s="29" t="s">
        <v>98</v>
      </c>
      <c r="C16" s="29">
        <v>43</v>
      </c>
      <c r="D16" s="29" t="s">
        <v>98</v>
      </c>
      <c r="E16" s="29" t="s">
        <v>98</v>
      </c>
      <c r="F16" s="29">
        <v>43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 t="s">
        <v>98</v>
      </c>
      <c r="M16" s="29">
        <v>92</v>
      </c>
      <c r="N16" s="29" t="s">
        <v>98</v>
      </c>
      <c r="O16" s="29">
        <v>92</v>
      </c>
      <c r="P16" s="29">
        <v>135</v>
      </c>
      <c r="Q16" s="29">
        <v>131.85322000000002</v>
      </c>
      <c r="R16" s="30">
        <v>0</v>
      </c>
      <c r="S16" s="30">
        <v>32.612021155038903</v>
      </c>
      <c r="T16" s="30">
        <v>0</v>
      </c>
      <c r="U16" s="30">
        <v>0</v>
      </c>
      <c r="V16" s="30">
        <v>3.9711858145548576E-2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69.774556889850686</v>
      </c>
      <c r="AD16" s="30">
        <v>0</v>
      </c>
      <c r="AE16" s="30">
        <v>8.4964905799778348E-2</v>
      </c>
      <c r="AF16" s="30">
        <v>102.3865780448896</v>
      </c>
    </row>
    <row r="17" spans="1:32">
      <c r="A17" s="28" t="s">
        <v>20</v>
      </c>
      <c r="B17" s="29" t="s">
        <v>98</v>
      </c>
      <c r="C17" s="29">
        <v>426</v>
      </c>
      <c r="D17" s="29">
        <v>2818</v>
      </c>
      <c r="E17" s="29">
        <v>1113</v>
      </c>
      <c r="F17" s="29">
        <v>4357</v>
      </c>
      <c r="G17" s="29" t="s">
        <v>98</v>
      </c>
      <c r="H17" s="29">
        <v>1043</v>
      </c>
      <c r="I17" s="29">
        <v>72</v>
      </c>
      <c r="J17" s="29">
        <v>1115</v>
      </c>
      <c r="K17" s="29">
        <v>221</v>
      </c>
      <c r="L17" s="29">
        <v>1336</v>
      </c>
      <c r="M17" s="29">
        <v>1402</v>
      </c>
      <c r="N17" s="29" t="s">
        <v>98</v>
      </c>
      <c r="O17" s="29">
        <v>1402</v>
      </c>
      <c r="P17" s="29">
        <v>7095</v>
      </c>
      <c r="Q17" s="29">
        <v>8654.9011200000004</v>
      </c>
      <c r="R17" s="30">
        <v>0</v>
      </c>
      <c r="S17" s="30">
        <v>4.9220666313054311</v>
      </c>
      <c r="T17" s="30">
        <v>32.559586307555641</v>
      </c>
      <c r="U17" s="30">
        <v>12.859765635312076</v>
      </c>
      <c r="V17" s="30">
        <v>4.0238271148873297</v>
      </c>
      <c r="W17" s="30">
        <v>0</v>
      </c>
      <c r="X17" s="30">
        <v>12.050975343783014</v>
      </c>
      <c r="Y17" s="30">
        <v>0.83189858557274876</v>
      </c>
      <c r="Z17" s="30">
        <v>12.882873929355762</v>
      </c>
      <c r="AA17" s="30">
        <v>2.5534664918274652</v>
      </c>
      <c r="AB17" s="30">
        <v>15.436340421183228</v>
      </c>
      <c r="AC17" s="30">
        <v>16.198914124624913</v>
      </c>
      <c r="AD17" s="30">
        <v>0</v>
      </c>
      <c r="AE17" s="30">
        <v>1.2947912818618397</v>
      </c>
      <c r="AF17" s="30">
        <v>81.976673119981285</v>
      </c>
    </row>
    <row r="18" spans="1:32">
      <c r="A18" s="28" t="s">
        <v>21</v>
      </c>
      <c r="B18" s="29">
        <v>0</v>
      </c>
      <c r="C18" s="29">
        <v>125</v>
      </c>
      <c r="D18" s="29">
        <v>57</v>
      </c>
      <c r="E18" s="29" t="s">
        <v>98</v>
      </c>
      <c r="F18" s="29">
        <v>182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48</v>
      </c>
      <c r="L18" s="29">
        <v>48</v>
      </c>
      <c r="M18" s="29">
        <v>277</v>
      </c>
      <c r="N18" s="29" t="s">
        <v>98</v>
      </c>
      <c r="O18" s="29">
        <v>277</v>
      </c>
      <c r="P18" s="29">
        <v>507</v>
      </c>
      <c r="Q18" s="29">
        <v>779.30791999999997</v>
      </c>
      <c r="R18" s="30">
        <v>0</v>
      </c>
      <c r="S18" s="30">
        <v>16.039872916985111</v>
      </c>
      <c r="T18" s="30">
        <v>7.3141820501452113</v>
      </c>
      <c r="U18" s="30">
        <v>0</v>
      </c>
      <c r="V18" s="30">
        <v>0.16808274842999629</v>
      </c>
      <c r="W18" s="30">
        <v>0</v>
      </c>
      <c r="X18" s="30">
        <v>0</v>
      </c>
      <c r="Y18" s="30">
        <v>0</v>
      </c>
      <c r="Z18" s="30">
        <v>0</v>
      </c>
      <c r="AA18" s="30">
        <v>6.1593112001222829</v>
      </c>
      <c r="AB18" s="30">
        <v>6.1593112001222829</v>
      </c>
      <c r="AC18" s="30">
        <v>35.544358384039008</v>
      </c>
      <c r="AD18" s="30">
        <v>0</v>
      </c>
      <c r="AE18" s="30">
        <v>0.25581824898411526</v>
      </c>
      <c r="AF18" s="30">
        <v>65.057724551291614</v>
      </c>
    </row>
    <row r="19" spans="1:32">
      <c r="A19" s="28" t="s">
        <v>22</v>
      </c>
      <c r="B19" s="29">
        <v>3</v>
      </c>
      <c r="C19" s="29" t="s">
        <v>98</v>
      </c>
      <c r="D19" s="29">
        <v>441</v>
      </c>
      <c r="E19" s="29">
        <v>22</v>
      </c>
      <c r="F19" s="29">
        <v>463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 t="s">
        <v>98</v>
      </c>
      <c r="M19" s="29">
        <v>1061</v>
      </c>
      <c r="N19" s="29" t="s">
        <v>98</v>
      </c>
      <c r="O19" s="29">
        <v>1061</v>
      </c>
      <c r="P19" s="29">
        <v>1527</v>
      </c>
      <c r="Q19" s="29">
        <v>1784.0368600000002</v>
      </c>
      <c r="R19" s="30">
        <v>0.16815796059280971</v>
      </c>
      <c r="S19" s="30">
        <v>0</v>
      </c>
      <c r="T19" s="30">
        <v>24.719220207143028</v>
      </c>
      <c r="U19" s="30">
        <v>1.2331583776806045</v>
      </c>
      <c r="V19" s="30">
        <v>0.42759512375323239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59.4718653963237</v>
      </c>
      <c r="AD19" s="30">
        <v>0</v>
      </c>
      <c r="AE19" s="30">
        <v>0.97986701145179167</v>
      </c>
      <c r="AF19" s="30">
        <v>85.592401941740135</v>
      </c>
    </row>
    <row r="20" spans="1:32">
      <c r="A20" s="28" t="s">
        <v>23</v>
      </c>
      <c r="B20" s="29" t="s">
        <v>98</v>
      </c>
      <c r="C20" s="29" t="s">
        <v>98</v>
      </c>
      <c r="D20" s="29">
        <v>119</v>
      </c>
      <c r="E20" s="29" t="s">
        <v>98</v>
      </c>
      <c r="F20" s="29">
        <v>119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 t="s">
        <v>98</v>
      </c>
      <c r="M20" s="29">
        <v>151</v>
      </c>
      <c r="N20" s="29" t="s">
        <v>98</v>
      </c>
      <c r="O20" s="29">
        <v>151</v>
      </c>
      <c r="P20" s="29">
        <v>270</v>
      </c>
      <c r="Q20" s="29">
        <v>266.71065999999996</v>
      </c>
      <c r="R20" s="30">
        <v>0</v>
      </c>
      <c r="S20" s="30">
        <v>0</v>
      </c>
      <c r="T20" s="30">
        <v>44.617639204972164</v>
      </c>
      <c r="U20" s="30">
        <v>0</v>
      </c>
      <c r="V20" s="30">
        <v>0.10990025858884374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56.615659831519302</v>
      </c>
      <c r="AD20" s="30">
        <v>0</v>
      </c>
      <c r="AE20" s="30">
        <v>0.13945326930181012</v>
      </c>
      <c r="AF20" s="30">
        <v>101.23329903649147</v>
      </c>
    </row>
    <row r="21" spans="1:32">
      <c r="A21" s="28" t="s">
        <v>24</v>
      </c>
      <c r="B21" s="29" t="s">
        <v>98</v>
      </c>
      <c r="C21" s="29">
        <v>209</v>
      </c>
      <c r="D21" s="29">
        <v>220</v>
      </c>
      <c r="E21" s="29">
        <v>155</v>
      </c>
      <c r="F21" s="29">
        <v>584</v>
      </c>
      <c r="G21" s="29" t="s">
        <v>98</v>
      </c>
      <c r="H21" s="29">
        <v>441</v>
      </c>
      <c r="I21" s="29" t="s">
        <v>98</v>
      </c>
      <c r="J21" s="29">
        <v>441</v>
      </c>
      <c r="K21" s="29" t="s">
        <v>98</v>
      </c>
      <c r="L21" s="29">
        <v>441</v>
      </c>
      <c r="M21" s="29">
        <v>490</v>
      </c>
      <c r="N21" s="29" t="s">
        <v>98</v>
      </c>
      <c r="O21" s="29">
        <v>490</v>
      </c>
      <c r="P21" s="29">
        <v>1515</v>
      </c>
      <c r="Q21" s="29">
        <v>1752.5757699999999</v>
      </c>
      <c r="R21" s="30">
        <v>0</v>
      </c>
      <c r="S21" s="30">
        <v>11.925304661720846</v>
      </c>
      <c r="T21" s="30">
        <v>12.552952275495628</v>
      </c>
      <c r="U21" s="30">
        <v>8.8441254668264655</v>
      </c>
      <c r="V21" s="30">
        <v>0.53934244551163646</v>
      </c>
      <c r="W21" s="30">
        <v>0</v>
      </c>
      <c r="X21" s="30">
        <v>25.16296342497078</v>
      </c>
      <c r="Y21" s="30">
        <v>0</v>
      </c>
      <c r="Z21" s="30">
        <v>25.16296342497078</v>
      </c>
      <c r="AA21" s="30">
        <v>0</v>
      </c>
      <c r="AB21" s="30">
        <v>25.16296342497078</v>
      </c>
      <c r="AC21" s="30">
        <v>27.958848249967534</v>
      </c>
      <c r="AD21" s="30">
        <v>0</v>
      </c>
      <c r="AE21" s="30">
        <v>0.45253047654229778</v>
      </c>
      <c r="AF21" s="30">
        <v>86.444194078981255</v>
      </c>
    </row>
    <row r="22" spans="1:32">
      <c r="A22" s="28" t="s">
        <v>25</v>
      </c>
      <c r="B22" s="29" t="s">
        <v>98</v>
      </c>
      <c r="C22" s="29">
        <v>189</v>
      </c>
      <c r="D22" s="29">
        <v>101</v>
      </c>
      <c r="E22" s="29">
        <v>22</v>
      </c>
      <c r="F22" s="29">
        <v>312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 t="s">
        <v>98</v>
      </c>
      <c r="M22" s="29">
        <v>136</v>
      </c>
      <c r="N22" s="29" t="s">
        <v>98</v>
      </c>
      <c r="O22" s="29">
        <v>136</v>
      </c>
      <c r="P22" s="29">
        <v>448</v>
      </c>
      <c r="Q22" s="29">
        <v>551.05829999999992</v>
      </c>
      <c r="R22" s="30">
        <v>0</v>
      </c>
      <c r="S22" s="30">
        <v>34.297641465521892</v>
      </c>
      <c r="T22" s="30">
        <v>18.328369248770958</v>
      </c>
      <c r="U22" s="30">
        <v>3.9923180541877339</v>
      </c>
      <c r="V22" s="30">
        <v>0.28814185445142226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24.679784334978716</v>
      </c>
      <c r="AD22" s="30">
        <v>0</v>
      </c>
      <c r="AE22" s="30">
        <v>0.12560029553010713</v>
      </c>
      <c r="AF22" s="30">
        <v>81.298113103459301</v>
      </c>
    </row>
    <row r="23" spans="1:32">
      <c r="A23" s="28" t="s">
        <v>26</v>
      </c>
      <c r="B23" s="29" t="s">
        <v>98</v>
      </c>
      <c r="C23" s="29">
        <v>142</v>
      </c>
      <c r="D23" s="29"/>
      <c r="E23" s="29" t="s">
        <v>98</v>
      </c>
      <c r="F23" s="29">
        <v>142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 t="s">
        <v>98</v>
      </c>
      <c r="M23" s="29">
        <v>324</v>
      </c>
      <c r="N23" s="29" t="s">
        <v>98</v>
      </c>
      <c r="O23" s="29">
        <v>324</v>
      </c>
      <c r="P23" s="29">
        <v>466</v>
      </c>
      <c r="Q23" s="29">
        <v>580.59143999999992</v>
      </c>
      <c r="R23" s="30">
        <v>0</v>
      </c>
      <c r="S23" s="30">
        <v>24.457818392913271</v>
      </c>
      <c r="T23" s="30">
        <v>0</v>
      </c>
      <c r="U23" s="30">
        <v>0</v>
      </c>
      <c r="V23" s="30">
        <v>0.13114148503878834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55.805163093689437</v>
      </c>
      <c r="AD23" s="30">
        <v>0</v>
      </c>
      <c r="AE23" s="30">
        <v>0.29922423346878463</v>
      </c>
      <c r="AF23" s="30">
        <v>80.262981486602698</v>
      </c>
    </row>
    <row r="24" spans="1:32">
      <c r="A24" s="28" t="s">
        <v>27</v>
      </c>
      <c r="B24" s="29">
        <v>0</v>
      </c>
      <c r="C24" s="29" t="s">
        <v>98</v>
      </c>
      <c r="D24" s="29">
        <v>182</v>
      </c>
      <c r="E24" s="29">
        <v>105</v>
      </c>
      <c r="F24" s="29">
        <v>287</v>
      </c>
      <c r="G24" s="29" t="s">
        <v>98</v>
      </c>
      <c r="H24" s="29">
        <v>372</v>
      </c>
      <c r="I24" s="29" t="s">
        <v>98</v>
      </c>
      <c r="J24" s="29">
        <v>372</v>
      </c>
      <c r="K24" s="29">
        <v>386</v>
      </c>
      <c r="L24" s="29">
        <v>758</v>
      </c>
      <c r="M24" s="29">
        <v>1176</v>
      </c>
      <c r="N24" s="29" t="s">
        <v>98</v>
      </c>
      <c r="O24" s="29">
        <v>1176</v>
      </c>
      <c r="P24" s="29">
        <v>2221</v>
      </c>
      <c r="Q24" s="29">
        <v>3314.7781100000002</v>
      </c>
      <c r="R24" s="30">
        <v>0</v>
      </c>
      <c r="S24" s="30">
        <v>0</v>
      </c>
      <c r="T24" s="30">
        <v>5.490563590092008</v>
      </c>
      <c r="U24" s="30">
        <v>3.1676328404376966</v>
      </c>
      <c r="V24" s="30">
        <v>0.26505356483191728</v>
      </c>
      <c r="W24" s="30">
        <v>0</v>
      </c>
      <c r="X24" s="30">
        <v>11.222470634693552</v>
      </c>
      <c r="Y24" s="30">
        <v>0</v>
      </c>
      <c r="Z24" s="30">
        <v>11.222470634693552</v>
      </c>
      <c r="AA24" s="30">
        <v>11.644821680085245</v>
      </c>
      <c r="AB24" s="30">
        <v>22.867292314778801</v>
      </c>
      <c r="AC24" s="30">
        <v>35.477487812902204</v>
      </c>
      <c r="AD24" s="30">
        <v>0</v>
      </c>
      <c r="AE24" s="30">
        <v>1.0860731437015148</v>
      </c>
      <c r="AF24" s="30">
        <v>67.002976558210705</v>
      </c>
    </row>
    <row r="25" spans="1:32">
      <c r="A25" s="28" t="s">
        <v>28</v>
      </c>
      <c r="B25" s="29">
        <v>8</v>
      </c>
      <c r="C25" s="29">
        <v>605</v>
      </c>
      <c r="D25" s="29">
        <v>582</v>
      </c>
      <c r="E25" s="29">
        <v>160</v>
      </c>
      <c r="F25" s="29">
        <v>1347</v>
      </c>
      <c r="G25" s="29" t="s">
        <v>98</v>
      </c>
      <c r="H25" s="29">
        <v>349</v>
      </c>
      <c r="I25" s="29" t="s">
        <v>98</v>
      </c>
      <c r="J25" s="29">
        <v>349</v>
      </c>
      <c r="K25" s="29" t="s">
        <v>98</v>
      </c>
      <c r="L25" s="29">
        <v>349</v>
      </c>
      <c r="M25" s="29">
        <v>1305</v>
      </c>
      <c r="N25" s="29">
        <v>17</v>
      </c>
      <c r="O25" s="29">
        <v>1322</v>
      </c>
      <c r="P25" s="29">
        <v>3026</v>
      </c>
      <c r="Q25" s="29">
        <v>3290.4049599999998</v>
      </c>
      <c r="R25" s="30">
        <v>0.24313116766028703</v>
      </c>
      <c r="S25" s="30">
        <v>18.386794554309208</v>
      </c>
      <c r="T25" s="30">
        <v>17.687792447285883</v>
      </c>
      <c r="U25" s="30">
        <v>4.8626233532057404</v>
      </c>
      <c r="V25" s="30">
        <v>1.2439970446989288</v>
      </c>
      <c r="W25" s="30">
        <v>0</v>
      </c>
      <c r="X25" s="30">
        <v>10.606597189180022</v>
      </c>
      <c r="Y25" s="30">
        <v>0</v>
      </c>
      <c r="Z25" s="30">
        <v>10.606597189180022</v>
      </c>
      <c r="AA25" s="30">
        <v>0</v>
      </c>
      <c r="AB25" s="30">
        <v>10.606597189180022</v>
      </c>
      <c r="AC25" s="30">
        <v>39.660771724584322</v>
      </c>
      <c r="AD25" s="30">
        <v>0.51665373127810998</v>
      </c>
      <c r="AE25" s="30">
        <v>1.2209087550794238</v>
      </c>
      <c r="AF25" s="30">
        <v>91.964364167503561</v>
      </c>
    </row>
    <row r="26" spans="1:32">
      <c r="A26" s="28" t="s">
        <v>29</v>
      </c>
      <c r="B26" s="29" t="s">
        <v>98</v>
      </c>
      <c r="C26" s="29" t="s">
        <v>98</v>
      </c>
      <c r="D26" s="29">
        <v>129</v>
      </c>
      <c r="E26" s="29"/>
      <c r="F26" s="29">
        <v>129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 t="s">
        <v>98</v>
      </c>
      <c r="M26" s="29">
        <v>188</v>
      </c>
      <c r="N26" s="29" t="s">
        <v>98</v>
      </c>
      <c r="O26" s="29">
        <v>188</v>
      </c>
      <c r="P26" s="29">
        <v>317</v>
      </c>
      <c r="Q26" s="29">
        <v>385.00207</v>
      </c>
      <c r="R26" s="30">
        <v>0</v>
      </c>
      <c r="S26" s="30">
        <v>0</v>
      </c>
      <c r="T26" s="30">
        <v>33.506313355665853</v>
      </c>
      <c r="U26" s="30">
        <v>0</v>
      </c>
      <c r="V26" s="30">
        <v>0.11913557443664574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48.830906285776592</v>
      </c>
      <c r="AD26" s="30">
        <v>0</v>
      </c>
      <c r="AE26" s="30">
        <v>0.1736239379386775</v>
      </c>
      <c r="AF26" s="30">
        <v>82.337219641442445</v>
      </c>
    </row>
    <row r="27" spans="1:32">
      <c r="A27" s="28" t="s">
        <v>30</v>
      </c>
      <c r="B27" s="29">
        <v>0</v>
      </c>
      <c r="C27" s="29">
        <v>547</v>
      </c>
      <c r="D27" s="29">
        <v>1647</v>
      </c>
      <c r="E27" s="29">
        <v>905</v>
      </c>
      <c r="F27" s="29">
        <v>3099</v>
      </c>
      <c r="G27" s="29" t="s">
        <v>98</v>
      </c>
      <c r="H27" s="29">
        <v>2762</v>
      </c>
      <c r="I27" s="29">
        <v>12</v>
      </c>
      <c r="J27" s="29">
        <v>2774</v>
      </c>
      <c r="K27" s="29">
        <v>211</v>
      </c>
      <c r="L27" s="29">
        <v>2985</v>
      </c>
      <c r="M27" s="29">
        <v>2103</v>
      </c>
      <c r="N27" s="29" t="s">
        <v>98</v>
      </c>
      <c r="O27" s="29">
        <v>2103</v>
      </c>
      <c r="P27" s="29">
        <v>8187</v>
      </c>
      <c r="Q27" s="29">
        <v>9697.1768499999998</v>
      </c>
      <c r="R27" s="30">
        <v>0</v>
      </c>
      <c r="S27" s="30">
        <v>5.64081699716552</v>
      </c>
      <c r="T27" s="30">
        <v>16.984324669710443</v>
      </c>
      <c r="U27" s="30">
        <v>9.3326131305937761</v>
      </c>
      <c r="V27" s="30">
        <v>2.8620243812338382</v>
      </c>
      <c r="W27" s="30">
        <v>0</v>
      </c>
      <c r="X27" s="30">
        <v>28.482516537790069</v>
      </c>
      <c r="Y27" s="30">
        <v>0.12374735642776279</v>
      </c>
      <c r="Z27" s="30">
        <v>28.606263894217832</v>
      </c>
      <c r="AA27" s="30">
        <v>2.1758910171881625</v>
      </c>
      <c r="AB27" s="30">
        <v>30.782154911405996</v>
      </c>
      <c r="AC27" s="30">
        <v>21.686724213965427</v>
      </c>
      <c r="AD27" s="30">
        <v>0</v>
      </c>
      <c r="AE27" s="30">
        <v>1.9421869227927595</v>
      </c>
      <c r="AF27" s="30">
        <v>84.426633922841162</v>
      </c>
    </row>
    <row r="28" spans="1:32">
      <c r="A28" s="28" t="s">
        <v>31</v>
      </c>
      <c r="B28" s="29" t="s">
        <v>98</v>
      </c>
      <c r="C28" s="29">
        <v>210</v>
      </c>
      <c r="D28" s="29" t="s">
        <v>98</v>
      </c>
      <c r="E28" s="29" t="s">
        <v>98</v>
      </c>
      <c r="F28" s="29">
        <v>210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31</v>
      </c>
      <c r="L28" s="29">
        <v>31</v>
      </c>
      <c r="M28" s="29">
        <v>219</v>
      </c>
      <c r="N28" s="29" t="s">
        <v>98</v>
      </c>
      <c r="O28" s="29">
        <v>219</v>
      </c>
      <c r="P28" s="29">
        <v>460</v>
      </c>
      <c r="Q28" s="29">
        <v>605.34278999999992</v>
      </c>
      <c r="R28" s="30">
        <v>0</v>
      </c>
      <c r="S28" s="30">
        <v>34.691088003212201</v>
      </c>
      <c r="T28" s="30">
        <v>0</v>
      </c>
      <c r="U28" s="30">
        <v>0</v>
      </c>
      <c r="V28" s="30">
        <v>0.19394163280384188</v>
      </c>
      <c r="W28" s="30">
        <v>0</v>
      </c>
      <c r="X28" s="30">
        <v>0</v>
      </c>
      <c r="Y28" s="30">
        <v>0</v>
      </c>
      <c r="Z28" s="30">
        <v>0</v>
      </c>
      <c r="AA28" s="30">
        <v>5.1210653719027537</v>
      </c>
      <c r="AB28" s="30">
        <v>5.1210653719027537</v>
      </c>
      <c r="AC28" s="30">
        <v>36.177848917635579</v>
      </c>
      <c r="AD28" s="30">
        <v>0</v>
      </c>
      <c r="AE28" s="30">
        <v>0.20225341706686367</v>
      </c>
      <c r="AF28" s="30">
        <v>75.990002292750532</v>
      </c>
    </row>
    <row r="29" spans="1:32">
      <c r="A29" s="28" t="s">
        <v>32</v>
      </c>
      <c r="B29" s="29">
        <v>0</v>
      </c>
      <c r="C29" s="29">
        <v>133</v>
      </c>
      <c r="D29" s="29" t="s">
        <v>98</v>
      </c>
      <c r="E29" s="29" t="s">
        <v>98</v>
      </c>
      <c r="F29" s="29">
        <v>133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93</v>
      </c>
      <c r="L29" s="29">
        <v>93</v>
      </c>
      <c r="M29" s="29">
        <v>560</v>
      </c>
      <c r="N29" s="29" t="s">
        <v>98</v>
      </c>
      <c r="O29" s="29">
        <v>560</v>
      </c>
      <c r="P29" s="29">
        <v>786</v>
      </c>
      <c r="Q29" s="29">
        <v>1127.18613</v>
      </c>
      <c r="R29" s="30">
        <v>0</v>
      </c>
      <c r="S29" s="30">
        <v>11.799293520405541</v>
      </c>
      <c r="T29" s="30">
        <v>0</v>
      </c>
      <c r="U29" s="30">
        <v>0</v>
      </c>
      <c r="V29" s="30">
        <v>0.12282970077576653</v>
      </c>
      <c r="W29" s="30">
        <v>0</v>
      </c>
      <c r="X29" s="30">
        <v>0</v>
      </c>
      <c r="Y29" s="30">
        <v>0</v>
      </c>
      <c r="Z29" s="30">
        <v>0</v>
      </c>
      <c r="AA29" s="30">
        <v>8.2506338150204162</v>
      </c>
      <c r="AB29" s="30">
        <v>8.2506338150204162</v>
      </c>
      <c r="AC29" s="30">
        <v>49.681235875391764</v>
      </c>
      <c r="AD29" s="30">
        <v>0</v>
      </c>
      <c r="AE29" s="30">
        <v>0.51717768747691173</v>
      </c>
      <c r="AF29" s="30">
        <v>69.731163210817712</v>
      </c>
    </row>
    <row r="30" spans="1:32">
      <c r="A30" s="28" t="s">
        <v>33</v>
      </c>
      <c r="B30" s="29">
        <v>21</v>
      </c>
      <c r="C30" s="29">
        <v>600</v>
      </c>
      <c r="D30" s="29">
        <v>6914</v>
      </c>
      <c r="E30" s="29">
        <v>3780</v>
      </c>
      <c r="F30" s="29">
        <v>11294</v>
      </c>
      <c r="G30" s="29" t="s">
        <v>98</v>
      </c>
      <c r="H30" s="29">
        <v>3923</v>
      </c>
      <c r="I30" s="29">
        <v>691</v>
      </c>
      <c r="J30" s="29">
        <v>4614</v>
      </c>
      <c r="K30" s="29" t="s">
        <v>98</v>
      </c>
      <c r="L30" s="29">
        <v>4614</v>
      </c>
      <c r="M30" s="29">
        <v>5174</v>
      </c>
      <c r="N30" s="29">
        <v>133</v>
      </c>
      <c r="O30" s="29">
        <v>5307</v>
      </c>
      <c r="P30" s="29">
        <v>21236</v>
      </c>
      <c r="Q30" s="29">
        <v>28307.32447</v>
      </c>
      <c r="R30" s="30">
        <v>7.4185746598042931E-2</v>
      </c>
      <c r="S30" s="30">
        <v>2.1195927599440836</v>
      </c>
      <c r="T30" s="30">
        <v>24.424773903755657</v>
      </c>
      <c r="U30" s="30">
        <v>13.353434387647727</v>
      </c>
      <c r="V30" s="30">
        <v>10.430365718507574</v>
      </c>
      <c r="W30" s="30">
        <v>0</v>
      </c>
      <c r="X30" s="30">
        <v>13.858603995434402</v>
      </c>
      <c r="Y30" s="30">
        <v>2.4410643285356035</v>
      </c>
      <c r="Z30" s="30">
        <v>16.299668323970003</v>
      </c>
      <c r="AA30" s="30">
        <v>0</v>
      </c>
      <c r="AB30" s="30">
        <v>16.299668323970003</v>
      </c>
      <c r="AC30" s="30">
        <v>18.277954899917816</v>
      </c>
      <c r="AD30" s="30">
        <v>0.46984306178760527</v>
      </c>
      <c r="AE30" s="30">
        <v>4.9011821204285191</v>
      </c>
      <c r="AF30" s="30">
        <v>75.019453083620945</v>
      </c>
    </row>
    <row r="31" spans="1:32">
      <c r="A31" s="28" t="s">
        <v>34</v>
      </c>
      <c r="B31" s="29" t="s">
        <v>98</v>
      </c>
      <c r="C31" s="29">
        <v>100</v>
      </c>
      <c r="D31" s="29">
        <v>371</v>
      </c>
      <c r="E31" s="29">
        <v>75</v>
      </c>
      <c r="F31" s="29">
        <v>546</v>
      </c>
      <c r="G31" s="29" t="s">
        <v>98</v>
      </c>
      <c r="H31" s="29">
        <v>98</v>
      </c>
      <c r="I31" s="29" t="s">
        <v>98</v>
      </c>
      <c r="J31" s="29">
        <v>98</v>
      </c>
      <c r="K31" s="29" t="s">
        <v>98</v>
      </c>
      <c r="L31" s="29">
        <v>98</v>
      </c>
      <c r="M31" s="29">
        <v>63</v>
      </c>
      <c r="N31" s="29" t="s">
        <v>98</v>
      </c>
      <c r="O31" s="29">
        <v>63</v>
      </c>
      <c r="P31" s="29">
        <v>707</v>
      </c>
      <c r="Q31" s="29">
        <v>818.31533999999999</v>
      </c>
      <c r="R31" s="30">
        <v>0</v>
      </c>
      <c r="S31" s="30">
        <v>12.220227962486931</v>
      </c>
      <c r="T31" s="30">
        <v>45.337045740826518</v>
      </c>
      <c r="U31" s="30">
        <v>9.1651709718651979</v>
      </c>
      <c r="V31" s="30">
        <v>0.50424824528998891</v>
      </c>
      <c r="W31" s="30">
        <v>0</v>
      </c>
      <c r="X31" s="30">
        <v>11.975823403237193</v>
      </c>
      <c r="Y31" s="30">
        <v>0</v>
      </c>
      <c r="Z31" s="30">
        <v>11.975823403237193</v>
      </c>
      <c r="AA31" s="30">
        <v>0</v>
      </c>
      <c r="AB31" s="30">
        <v>11.975823403237193</v>
      </c>
      <c r="AC31" s="30">
        <v>7.6987436163667669</v>
      </c>
      <c r="AD31" s="30">
        <v>0</v>
      </c>
      <c r="AE31" s="30">
        <v>5.8182489841152575E-2</v>
      </c>
      <c r="AF31" s="30">
        <v>86.397011694782606</v>
      </c>
    </row>
    <row r="32" spans="1:32">
      <c r="A32" s="28" t="s">
        <v>35</v>
      </c>
      <c r="B32" s="29">
        <v>8</v>
      </c>
      <c r="C32" s="29" t="s">
        <v>98</v>
      </c>
      <c r="D32" s="29" t="s">
        <v>98</v>
      </c>
      <c r="E32" s="29">
        <v>20</v>
      </c>
      <c r="F32" s="29">
        <v>20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75</v>
      </c>
      <c r="L32" s="29">
        <v>75</v>
      </c>
      <c r="M32" s="29">
        <v>255</v>
      </c>
      <c r="N32" s="29" t="s">
        <v>98</v>
      </c>
      <c r="O32" s="29">
        <v>255</v>
      </c>
      <c r="P32" s="29">
        <v>358</v>
      </c>
      <c r="Q32" s="29">
        <v>560.59525000000008</v>
      </c>
      <c r="R32" s="30">
        <v>1.4270545460383401</v>
      </c>
      <c r="S32" s="30">
        <v>0</v>
      </c>
      <c r="T32" s="30">
        <v>0</v>
      </c>
      <c r="U32" s="30">
        <v>3.5676363650958507</v>
      </c>
      <c r="V32" s="30">
        <v>1.8470631695603989E-2</v>
      </c>
      <c r="W32" s="30">
        <v>0</v>
      </c>
      <c r="X32" s="30">
        <v>0</v>
      </c>
      <c r="Y32" s="30">
        <v>0</v>
      </c>
      <c r="Z32" s="30">
        <v>0</v>
      </c>
      <c r="AA32" s="30">
        <v>13.37863636910944</v>
      </c>
      <c r="AB32" s="30">
        <v>13.37863636910944</v>
      </c>
      <c r="AC32" s="30">
        <v>45.487363654972093</v>
      </c>
      <c r="AD32" s="30">
        <v>0</v>
      </c>
      <c r="AE32" s="30">
        <v>0.23550055411895088</v>
      </c>
      <c r="AF32" s="30">
        <v>63.860690935215722</v>
      </c>
    </row>
    <row r="33" spans="1:32">
      <c r="A33" s="28" t="s">
        <v>36</v>
      </c>
      <c r="B33" s="29">
        <v>23</v>
      </c>
      <c r="C33" s="29">
        <v>221</v>
      </c>
      <c r="D33" s="29">
        <v>233</v>
      </c>
      <c r="E33" s="29">
        <v>0</v>
      </c>
      <c r="F33" s="29">
        <v>454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430</v>
      </c>
      <c r="L33" s="29">
        <v>430</v>
      </c>
      <c r="M33" s="29">
        <v>1248</v>
      </c>
      <c r="N33" s="29" t="s">
        <v>98</v>
      </c>
      <c r="O33" s="29">
        <v>1248</v>
      </c>
      <c r="P33" s="29">
        <v>2155</v>
      </c>
      <c r="Q33" s="29">
        <v>2991.3805700000003</v>
      </c>
      <c r="R33" s="30">
        <v>0.76887575692182819</v>
      </c>
      <c r="S33" s="30">
        <v>7.3878931425966963</v>
      </c>
      <c r="T33" s="30">
        <v>7.7890457114254765</v>
      </c>
      <c r="U33" s="30">
        <v>0</v>
      </c>
      <c r="V33" s="30">
        <v>0.41928333949021057</v>
      </c>
      <c r="W33" s="30">
        <v>0</v>
      </c>
      <c r="X33" s="30">
        <v>0</v>
      </c>
      <c r="Y33" s="30">
        <v>0</v>
      </c>
      <c r="Z33" s="30">
        <v>0</v>
      </c>
      <c r="AA33" s="30">
        <v>14.374633716364613</v>
      </c>
      <c r="AB33" s="30">
        <v>14.374633716364613</v>
      </c>
      <c r="AC33" s="30">
        <v>41.719867158193111</v>
      </c>
      <c r="AD33" s="30">
        <v>0</v>
      </c>
      <c r="AE33" s="30">
        <v>1.1525674178056891</v>
      </c>
      <c r="AF33" s="30">
        <v>72.040315485501722</v>
      </c>
    </row>
    <row r="34" spans="1:32">
      <c r="A34" s="28" t="s">
        <v>37</v>
      </c>
      <c r="B34" s="29" t="s">
        <v>98</v>
      </c>
      <c r="C34" s="29" t="s">
        <v>98</v>
      </c>
      <c r="D34" s="29">
        <v>264</v>
      </c>
      <c r="E34" s="29" t="s">
        <v>98</v>
      </c>
      <c r="F34" s="29">
        <v>264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 t="s">
        <v>98</v>
      </c>
      <c r="M34" s="29">
        <v>70</v>
      </c>
      <c r="N34" s="29" t="s">
        <v>98</v>
      </c>
      <c r="O34" s="29">
        <v>70</v>
      </c>
      <c r="P34" s="29">
        <v>334</v>
      </c>
      <c r="Q34" s="29">
        <v>187.38319000000001</v>
      </c>
      <c r="R34" s="30">
        <v>0</v>
      </c>
      <c r="S34" s="30">
        <v>0</v>
      </c>
      <c r="T34" s="30">
        <v>140.8877712029558</v>
      </c>
      <c r="U34" s="30">
        <v>0</v>
      </c>
      <c r="V34" s="30">
        <v>0.24381233838197269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37.356606000783735</v>
      </c>
      <c r="AD34" s="30">
        <v>0</v>
      </c>
      <c r="AE34" s="30">
        <v>6.4647210934613966E-2</v>
      </c>
      <c r="AF34" s="30">
        <v>178.24437720373956</v>
      </c>
    </row>
    <row r="35" spans="1:32">
      <c r="A35" s="28" t="s">
        <v>38</v>
      </c>
      <c r="B35" s="29" t="s">
        <v>98</v>
      </c>
      <c r="C35" s="29">
        <v>131</v>
      </c>
      <c r="D35" s="29">
        <v>134</v>
      </c>
      <c r="E35" s="29">
        <v>29</v>
      </c>
      <c r="F35" s="29">
        <v>294</v>
      </c>
      <c r="G35" s="29" t="s">
        <v>98</v>
      </c>
      <c r="H35" s="29">
        <v>281</v>
      </c>
      <c r="I35" s="29" t="s">
        <v>98</v>
      </c>
      <c r="J35" s="29">
        <v>281</v>
      </c>
      <c r="K35" s="29" t="s">
        <v>98</v>
      </c>
      <c r="L35" s="29">
        <v>281</v>
      </c>
      <c r="M35" s="29">
        <v>307</v>
      </c>
      <c r="N35" s="29" t="s">
        <v>98</v>
      </c>
      <c r="O35" s="29">
        <v>307</v>
      </c>
      <c r="P35" s="29">
        <v>882</v>
      </c>
      <c r="Q35" s="29">
        <v>1365.3251700000001</v>
      </c>
      <c r="R35" s="30">
        <v>0</v>
      </c>
      <c r="S35" s="30">
        <v>9.5947839297505961</v>
      </c>
      <c r="T35" s="30">
        <v>9.8145118060044254</v>
      </c>
      <c r="U35" s="30">
        <v>2.1240361371203607</v>
      </c>
      <c r="V35" s="30">
        <v>0.27151828592537869</v>
      </c>
      <c r="W35" s="30">
        <v>0</v>
      </c>
      <c r="X35" s="30">
        <v>20.581177742442115</v>
      </c>
      <c r="Y35" s="30">
        <v>0</v>
      </c>
      <c r="Z35" s="30">
        <v>20.581177742442115</v>
      </c>
      <c r="AA35" s="30">
        <v>0</v>
      </c>
      <c r="AB35" s="30">
        <v>20.581177742442115</v>
      </c>
      <c r="AC35" s="30">
        <v>22.485486003308647</v>
      </c>
      <c r="AD35" s="30">
        <v>0</v>
      </c>
      <c r="AE35" s="30">
        <v>0.2835241965275212</v>
      </c>
      <c r="AF35" s="30">
        <v>64.599995618626153</v>
      </c>
    </row>
    <row r="36" spans="1:32">
      <c r="A36" s="28" t="s">
        <v>39</v>
      </c>
      <c r="B36" s="29" t="s">
        <v>98</v>
      </c>
      <c r="C36" s="29">
        <v>214</v>
      </c>
      <c r="D36" s="29" t="s">
        <v>98</v>
      </c>
      <c r="E36" s="29">
        <v>5</v>
      </c>
      <c r="F36" s="29">
        <v>219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85</v>
      </c>
      <c r="L36" s="29">
        <v>85</v>
      </c>
      <c r="M36" s="29">
        <v>576</v>
      </c>
      <c r="N36" s="29" t="s">
        <v>98</v>
      </c>
      <c r="O36" s="29">
        <v>576</v>
      </c>
      <c r="P36" s="29">
        <v>880</v>
      </c>
      <c r="Q36" s="29">
        <v>1239.4787099999999</v>
      </c>
      <c r="R36" s="30">
        <v>0</v>
      </c>
      <c r="S36" s="30">
        <v>17.265322774281458</v>
      </c>
      <c r="T36" s="30">
        <v>0</v>
      </c>
      <c r="U36" s="30">
        <v>0.40339539192246399</v>
      </c>
      <c r="V36" s="30">
        <v>0.20225341706686367</v>
      </c>
      <c r="W36" s="30">
        <v>0</v>
      </c>
      <c r="X36" s="30">
        <v>0</v>
      </c>
      <c r="Y36" s="30">
        <v>0</v>
      </c>
      <c r="Z36" s="30">
        <v>0</v>
      </c>
      <c r="AA36" s="30">
        <v>6.8577216626818869</v>
      </c>
      <c r="AB36" s="30">
        <v>6.8577216626818869</v>
      </c>
      <c r="AC36" s="30">
        <v>46.471149149467848</v>
      </c>
      <c r="AD36" s="30">
        <v>0</v>
      </c>
      <c r="AE36" s="30">
        <v>0.53195419283339496</v>
      </c>
      <c r="AF36" s="30">
        <v>70.997588978353647</v>
      </c>
    </row>
    <row r="37" spans="1:32">
      <c r="A37" s="28" t="s">
        <v>40</v>
      </c>
      <c r="B37" s="29">
        <v>0</v>
      </c>
      <c r="C37" s="29">
        <v>87</v>
      </c>
      <c r="D37" s="29">
        <v>1070</v>
      </c>
      <c r="E37" s="29">
        <v>242</v>
      </c>
      <c r="F37" s="29">
        <v>1399</v>
      </c>
      <c r="G37" s="29">
        <v>382</v>
      </c>
      <c r="H37" s="29">
        <v>863</v>
      </c>
      <c r="I37" s="29">
        <v>14</v>
      </c>
      <c r="J37" s="29">
        <v>1259</v>
      </c>
      <c r="K37" s="29" t="s">
        <v>98</v>
      </c>
      <c r="L37" s="29">
        <v>1259</v>
      </c>
      <c r="M37" s="29">
        <v>1172</v>
      </c>
      <c r="N37" s="29" t="s">
        <v>98</v>
      </c>
      <c r="O37" s="29">
        <v>1172</v>
      </c>
      <c r="P37" s="29">
        <v>3830</v>
      </c>
      <c r="Q37" s="29">
        <v>4588.2356799999998</v>
      </c>
      <c r="R37" s="30">
        <v>0</v>
      </c>
      <c r="S37" s="30">
        <v>1.8961536866824593</v>
      </c>
      <c r="T37" s="30">
        <v>23.320510859198063</v>
      </c>
      <c r="U37" s="30">
        <v>5.2743585307718988</v>
      </c>
      <c r="V37" s="30">
        <v>1.2920206871074991</v>
      </c>
      <c r="W37" s="30">
        <v>8.3256403254333264</v>
      </c>
      <c r="X37" s="30">
        <v>18.808972777091519</v>
      </c>
      <c r="Y37" s="30">
        <v>0.30512817946614285</v>
      </c>
      <c r="Z37" s="30">
        <v>27.439741281990994</v>
      </c>
      <c r="AA37" s="30">
        <v>0</v>
      </c>
      <c r="AB37" s="30">
        <v>27.439741281990994</v>
      </c>
      <c r="AC37" s="30">
        <v>25.54358759530853</v>
      </c>
      <c r="AD37" s="30">
        <v>0</v>
      </c>
      <c r="AE37" s="30">
        <v>1.0823790173623937</v>
      </c>
      <c r="AF37" s="30">
        <v>83.474351953951938</v>
      </c>
    </row>
    <row r="38" spans="1:32">
      <c r="A38" s="28" t="s">
        <v>41</v>
      </c>
      <c r="B38" s="29" t="s">
        <v>98</v>
      </c>
      <c r="C38" s="29">
        <v>48</v>
      </c>
      <c r="D38" s="29">
        <v>313</v>
      </c>
      <c r="E38" s="29">
        <v>11</v>
      </c>
      <c r="F38" s="29">
        <v>372</v>
      </c>
      <c r="G38" s="29">
        <v>69</v>
      </c>
      <c r="H38" s="29">
        <v>441</v>
      </c>
      <c r="I38" s="29">
        <v>32</v>
      </c>
      <c r="J38" s="29">
        <v>542</v>
      </c>
      <c r="K38" s="29">
        <v>113</v>
      </c>
      <c r="L38" s="29">
        <v>655</v>
      </c>
      <c r="M38" s="29">
        <v>436</v>
      </c>
      <c r="N38" s="29" t="s">
        <v>98</v>
      </c>
      <c r="O38" s="29">
        <v>436</v>
      </c>
      <c r="P38" s="29">
        <v>1463</v>
      </c>
      <c r="Q38" s="29">
        <v>1904.9257700000001</v>
      </c>
      <c r="R38" s="30">
        <v>0</v>
      </c>
      <c r="S38" s="30">
        <v>2.5197832249389962</v>
      </c>
      <c r="T38" s="30">
        <v>16.431086445956371</v>
      </c>
      <c r="U38" s="30">
        <v>0.57745032238185323</v>
      </c>
      <c r="V38" s="30">
        <v>0.3435537495382342</v>
      </c>
      <c r="W38" s="30">
        <v>3.6221883858498067</v>
      </c>
      <c r="X38" s="30">
        <v>23.150508379127025</v>
      </c>
      <c r="Y38" s="30">
        <v>1.6798554832926638</v>
      </c>
      <c r="Z38" s="30">
        <v>28.452552248269498</v>
      </c>
      <c r="AA38" s="30">
        <v>5.9319896753772197</v>
      </c>
      <c r="AB38" s="30">
        <v>34.384541923646715</v>
      </c>
      <c r="AC38" s="30">
        <v>22.888030959862547</v>
      </c>
      <c r="AD38" s="30">
        <v>0</v>
      </c>
      <c r="AE38" s="30">
        <v>0.402659770964167</v>
      </c>
      <c r="AF38" s="30">
        <v>76.800892876786477</v>
      </c>
    </row>
    <row r="39" spans="1:32">
      <c r="A39" s="28" t="s">
        <v>42</v>
      </c>
      <c r="B39" s="29">
        <v>0</v>
      </c>
      <c r="C39" s="29">
        <v>119</v>
      </c>
      <c r="D39" s="29" t="s">
        <v>98</v>
      </c>
      <c r="E39" s="29" t="s">
        <v>98</v>
      </c>
      <c r="F39" s="29">
        <v>119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>
        <v>517</v>
      </c>
      <c r="N39" s="29" t="s">
        <v>98</v>
      </c>
      <c r="O39" s="29">
        <v>517</v>
      </c>
      <c r="P39" s="29">
        <v>636</v>
      </c>
      <c r="Q39" s="29">
        <v>965.01888000000008</v>
      </c>
      <c r="R39" s="30">
        <v>0</v>
      </c>
      <c r="S39" s="30">
        <v>12.331364957336376</v>
      </c>
      <c r="T39" s="30">
        <v>0</v>
      </c>
      <c r="U39" s="30">
        <v>0</v>
      </c>
      <c r="V39" s="30">
        <v>0.10990025858884374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53.574081369268136</v>
      </c>
      <c r="AD39" s="30">
        <v>0</v>
      </c>
      <c r="AE39" s="30">
        <v>0.47746582933136317</v>
      </c>
      <c r="AF39" s="30">
        <v>65.905446326604505</v>
      </c>
    </row>
    <row r="40" spans="1:32">
      <c r="A40" s="28" t="s">
        <v>43</v>
      </c>
      <c r="B40" s="29">
        <v>26</v>
      </c>
      <c r="C40" s="29" t="s">
        <v>98</v>
      </c>
      <c r="D40" s="29">
        <v>401</v>
      </c>
      <c r="E40" s="29">
        <v>12</v>
      </c>
      <c r="F40" s="29">
        <v>413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131</v>
      </c>
      <c r="L40" s="29">
        <v>131</v>
      </c>
      <c r="M40" s="29">
        <v>1351</v>
      </c>
      <c r="N40" s="29" t="s">
        <v>98</v>
      </c>
      <c r="O40" s="29">
        <v>1351</v>
      </c>
      <c r="P40" s="29">
        <v>1921</v>
      </c>
      <c r="Q40" s="29">
        <v>2574.6512000000002</v>
      </c>
      <c r="R40" s="30">
        <v>1.0098455278136316</v>
      </c>
      <c r="S40" s="30">
        <v>0</v>
      </c>
      <c r="T40" s="30">
        <v>15.574925255894856</v>
      </c>
      <c r="U40" s="30">
        <v>0.46608255129859916</v>
      </c>
      <c r="V40" s="30">
        <v>0.38141854451422236</v>
      </c>
      <c r="W40" s="30">
        <v>0</v>
      </c>
      <c r="X40" s="30">
        <v>0</v>
      </c>
      <c r="Y40" s="30">
        <v>0</v>
      </c>
      <c r="Z40" s="30">
        <v>0</v>
      </c>
      <c r="AA40" s="30">
        <v>5.0880678516763744</v>
      </c>
      <c r="AB40" s="30">
        <v>5.0880678516763744</v>
      </c>
      <c r="AC40" s="30">
        <v>52.473127233700623</v>
      </c>
      <c r="AD40" s="30">
        <v>0</v>
      </c>
      <c r="AE40" s="30">
        <v>1.2476911710380494</v>
      </c>
      <c r="AF40" s="30">
        <v>74.612048420384085</v>
      </c>
    </row>
    <row r="41" spans="1:32">
      <c r="A41" s="28" t="s">
        <v>44</v>
      </c>
      <c r="B41" s="29">
        <v>0</v>
      </c>
      <c r="C41" s="29">
        <v>233</v>
      </c>
      <c r="D41" s="29">
        <v>214</v>
      </c>
      <c r="E41" s="29">
        <v>146</v>
      </c>
      <c r="F41" s="29">
        <v>593</v>
      </c>
      <c r="G41" s="29" t="s">
        <v>98</v>
      </c>
      <c r="H41" s="29">
        <v>339</v>
      </c>
      <c r="I41" s="29">
        <v>40</v>
      </c>
      <c r="J41" s="29">
        <v>379</v>
      </c>
      <c r="K41" s="29" t="s">
        <v>98</v>
      </c>
      <c r="L41" s="29">
        <v>379</v>
      </c>
      <c r="M41" s="29">
        <v>513</v>
      </c>
      <c r="N41" s="29" t="s">
        <v>98</v>
      </c>
      <c r="O41" s="29">
        <v>513</v>
      </c>
      <c r="P41" s="29">
        <v>1485</v>
      </c>
      <c r="Q41" s="29">
        <v>2285.1588099999999</v>
      </c>
      <c r="R41" s="30">
        <v>0</v>
      </c>
      <c r="S41" s="30">
        <v>10.196227893675363</v>
      </c>
      <c r="T41" s="30">
        <v>9.3647758336760845</v>
      </c>
      <c r="U41" s="30">
        <v>6.3890526715734044</v>
      </c>
      <c r="V41" s="30">
        <v>0.54765422977465827</v>
      </c>
      <c r="W41" s="30">
        <v>0</v>
      </c>
      <c r="X41" s="30">
        <v>14.834855175776601</v>
      </c>
      <c r="Y41" s="30">
        <v>1.7504253894721655</v>
      </c>
      <c r="Z41" s="30">
        <v>16.585280565248766</v>
      </c>
      <c r="AA41" s="30">
        <v>0</v>
      </c>
      <c r="AB41" s="30">
        <v>16.585280565248766</v>
      </c>
      <c r="AC41" s="30">
        <v>22.449205619980521</v>
      </c>
      <c r="AD41" s="30">
        <v>0</v>
      </c>
      <c r="AE41" s="30">
        <v>0.47377170299224236</v>
      </c>
      <c r="AF41" s="30">
        <v>64.984542584154141</v>
      </c>
    </row>
    <row r="42" spans="1:32">
      <c r="A42" s="28" t="s">
        <v>45</v>
      </c>
      <c r="B42" s="29" t="s">
        <v>98</v>
      </c>
      <c r="C42" s="29">
        <v>238</v>
      </c>
      <c r="D42" s="29">
        <v>4</v>
      </c>
      <c r="E42" s="29">
        <v>37</v>
      </c>
      <c r="F42" s="29">
        <v>279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178</v>
      </c>
      <c r="L42" s="29">
        <v>178</v>
      </c>
      <c r="M42" s="29">
        <v>818</v>
      </c>
      <c r="N42" s="29" t="s">
        <v>98</v>
      </c>
      <c r="O42" s="29">
        <v>818</v>
      </c>
      <c r="P42" s="29">
        <v>1275</v>
      </c>
      <c r="Q42" s="29">
        <v>1489.46425</v>
      </c>
      <c r="R42" s="30">
        <v>0</v>
      </c>
      <c r="S42" s="30">
        <v>15.978899795681567</v>
      </c>
      <c r="T42" s="30">
        <v>0.26855293774254735</v>
      </c>
      <c r="U42" s="30">
        <v>2.4841146741185631</v>
      </c>
      <c r="V42" s="30">
        <v>0.25766531215367566</v>
      </c>
      <c r="W42" s="30">
        <v>0</v>
      </c>
      <c r="X42" s="30">
        <v>0</v>
      </c>
      <c r="Y42" s="30">
        <v>0</v>
      </c>
      <c r="Z42" s="30">
        <v>0</v>
      </c>
      <c r="AA42" s="30">
        <v>11.950605729543359</v>
      </c>
      <c r="AB42" s="30">
        <v>11.950605729543359</v>
      </c>
      <c r="AC42" s="30">
        <v>54.919075768350936</v>
      </c>
      <c r="AD42" s="30">
        <v>0</v>
      </c>
      <c r="AE42" s="30">
        <v>0.75544883635020321</v>
      </c>
      <c r="AF42" s="30">
        <v>85.601248905436975</v>
      </c>
    </row>
    <row r="43" spans="1:32">
      <c r="A43" s="28" t="s">
        <v>46</v>
      </c>
      <c r="B43" s="29">
        <v>2</v>
      </c>
      <c r="C43" s="29">
        <v>243</v>
      </c>
      <c r="D43" s="29">
        <v>148</v>
      </c>
      <c r="E43" s="29">
        <v>67</v>
      </c>
      <c r="F43" s="29">
        <v>458</v>
      </c>
      <c r="G43" s="29" t="s">
        <v>98</v>
      </c>
      <c r="H43" s="29">
        <v>330</v>
      </c>
      <c r="I43" s="29" t="s">
        <v>98</v>
      </c>
      <c r="J43" s="29">
        <v>330</v>
      </c>
      <c r="K43" s="29">
        <v>151</v>
      </c>
      <c r="L43" s="29">
        <v>481</v>
      </c>
      <c r="M43" s="29">
        <v>1104</v>
      </c>
      <c r="N43" s="29" t="s">
        <v>98</v>
      </c>
      <c r="O43" s="29">
        <v>1104</v>
      </c>
      <c r="P43" s="29">
        <v>2045</v>
      </c>
      <c r="Q43" s="29">
        <v>2697.9344799999999</v>
      </c>
      <c r="R43" s="30">
        <v>7.4130784673466205E-2</v>
      </c>
      <c r="S43" s="30">
        <v>9.0068903378261442</v>
      </c>
      <c r="T43" s="30">
        <v>5.485678065836499</v>
      </c>
      <c r="U43" s="30">
        <v>2.4833812865611176</v>
      </c>
      <c r="V43" s="30">
        <v>0.42297746582933132</v>
      </c>
      <c r="W43" s="30">
        <v>0</v>
      </c>
      <c r="X43" s="30">
        <v>12.231579471121922</v>
      </c>
      <c r="Y43" s="30">
        <v>0</v>
      </c>
      <c r="Z43" s="30">
        <v>12.231579471121922</v>
      </c>
      <c r="AA43" s="30">
        <v>5.5968742428466989</v>
      </c>
      <c r="AB43" s="30">
        <v>17.828453713968624</v>
      </c>
      <c r="AC43" s="30">
        <v>40.920193139753344</v>
      </c>
      <c r="AD43" s="30">
        <v>0</v>
      </c>
      <c r="AE43" s="30">
        <v>1.0195788695973402</v>
      </c>
      <c r="AF43" s="30">
        <v>75.798727328619179</v>
      </c>
    </row>
    <row r="44" spans="1:32">
      <c r="A44" s="28" t="s">
        <v>47</v>
      </c>
      <c r="B44" s="29" t="s">
        <v>98</v>
      </c>
      <c r="C44" s="29">
        <v>73</v>
      </c>
      <c r="D44" s="29" t="s">
        <v>98</v>
      </c>
      <c r="E44" s="29" t="s">
        <v>98</v>
      </c>
      <c r="F44" s="29">
        <v>73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>
        <v>41</v>
      </c>
      <c r="N44" s="29" t="s">
        <v>98</v>
      </c>
      <c r="O44" s="29">
        <v>41</v>
      </c>
      <c r="P44" s="29">
        <v>114</v>
      </c>
      <c r="Q44" s="29">
        <v>110.77667</v>
      </c>
      <c r="R44" s="30">
        <v>0</v>
      </c>
      <c r="S44" s="30">
        <v>65.898352062758349</v>
      </c>
      <c r="T44" s="30">
        <v>0</v>
      </c>
      <c r="U44" s="30">
        <v>0</v>
      </c>
      <c r="V44" s="30">
        <v>6.7417805688954557E-2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37.011403213330027</v>
      </c>
      <c r="AD44" s="30">
        <v>0</v>
      </c>
      <c r="AE44" s="30">
        <v>3.7864794975988179E-2</v>
      </c>
      <c r="AF44" s="30">
        <v>102.90975527608836</v>
      </c>
    </row>
    <row r="45" spans="1:32">
      <c r="A45" s="28" t="s">
        <v>48</v>
      </c>
      <c r="B45" s="29">
        <v>0</v>
      </c>
      <c r="C45" s="29">
        <v>170</v>
      </c>
      <c r="D45" s="29">
        <v>336</v>
      </c>
      <c r="E45" s="29" t="s">
        <v>98</v>
      </c>
      <c r="F45" s="29">
        <v>506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>
        <v>661</v>
      </c>
      <c r="N45" s="29" t="s">
        <v>98</v>
      </c>
      <c r="O45" s="29">
        <v>661</v>
      </c>
      <c r="P45" s="29">
        <v>1167</v>
      </c>
      <c r="Q45" s="29">
        <v>1650.7668199999998</v>
      </c>
      <c r="R45" s="30">
        <v>0</v>
      </c>
      <c r="S45" s="30">
        <v>10.298244303214188</v>
      </c>
      <c r="T45" s="30">
        <v>20.354176975764513</v>
      </c>
      <c r="U45" s="30">
        <v>0</v>
      </c>
      <c r="V45" s="30">
        <v>0.46730698189878089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40.041996967203403</v>
      </c>
      <c r="AD45" s="30">
        <v>0</v>
      </c>
      <c r="AE45" s="30">
        <v>0.61045437753971188</v>
      </c>
      <c r="AF45" s="30">
        <v>70.69441824618211</v>
      </c>
    </row>
    <row r="46" spans="1:32">
      <c r="A46" s="28" t="s">
        <v>49</v>
      </c>
      <c r="B46" s="29" t="s">
        <v>98</v>
      </c>
      <c r="C46" s="29">
        <v>71</v>
      </c>
      <c r="D46" s="29" t="s">
        <v>98</v>
      </c>
      <c r="E46" s="29" t="s">
        <v>98</v>
      </c>
      <c r="F46" s="29">
        <v>71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 t="s">
        <v>98</v>
      </c>
      <c r="M46" s="29">
        <v>11</v>
      </c>
      <c r="N46" s="29" t="s">
        <v>98</v>
      </c>
      <c r="O46" s="29">
        <v>11</v>
      </c>
      <c r="P46" s="29">
        <v>82</v>
      </c>
      <c r="Q46" s="29">
        <v>140.13758000000001</v>
      </c>
      <c r="R46" s="30">
        <v>0</v>
      </c>
      <c r="S46" s="30">
        <v>50.664496989315779</v>
      </c>
      <c r="T46" s="30">
        <v>0</v>
      </c>
      <c r="U46" s="30">
        <v>0</v>
      </c>
      <c r="V46" s="30">
        <v>6.5570742519394168E-2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7.8494291110207541</v>
      </c>
      <c r="AD46" s="30">
        <v>0</v>
      </c>
      <c r="AE46" s="30">
        <v>1.0158847432582194E-2</v>
      </c>
      <c r="AF46" s="30">
        <v>58.513926100336533</v>
      </c>
    </row>
    <row r="47" spans="1:32">
      <c r="A47" s="28" t="s">
        <v>50</v>
      </c>
      <c r="B47" s="29">
        <v>0</v>
      </c>
      <c r="C47" s="29">
        <v>448</v>
      </c>
      <c r="D47" s="29">
        <v>412</v>
      </c>
      <c r="E47" s="29">
        <v>99</v>
      </c>
      <c r="F47" s="29">
        <v>959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136</v>
      </c>
      <c r="L47" s="29">
        <v>136</v>
      </c>
      <c r="M47" s="29">
        <v>1669</v>
      </c>
      <c r="N47" s="29" t="s">
        <v>98</v>
      </c>
      <c r="O47" s="29">
        <v>1669</v>
      </c>
      <c r="P47" s="29">
        <v>2764</v>
      </c>
      <c r="Q47" s="29">
        <v>3448.9217199999998</v>
      </c>
      <c r="R47" s="30">
        <v>0</v>
      </c>
      <c r="S47" s="30">
        <v>12.989567069675331</v>
      </c>
      <c r="T47" s="30">
        <v>11.945762573004991</v>
      </c>
      <c r="U47" s="30">
        <v>2.8704623658434327</v>
      </c>
      <c r="V47" s="30">
        <v>0.88566678980421132</v>
      </c>
      <c r="W47" s="30">
        <v>0</v>
      </c>
      <c r="X47" s="30">
        <v>0</v>
      </c>
      <c r="Y47" s="30">
        <v>0</v>
      </c>
      <c r="Z47" s="30">
        <v>0</v>
      </c>
      <c r="AA47" s="30">
        <v>3.943261431865726</v>
      </c>
      <c r="AB47" s="30">
        <v>3.943261431865726</v>
      </c>
      <c r="AC47" s="30">
        <v>48.391936248411</v>
      </c>
      <c r="AD47" s="30">
        <v>0</v>
      </c>
      <c r="AE47" s="30">
        <v>1.5413742149981531</v>
      </c>
      <c r="AF47" s="30">
        <v>80.140989688800474</v>
      </c>
    </row>
    <row r="48" spans="1:32">
      <c r="A48" s="28" t="s">
        <v>51</v>
      </c>
      <c r="B48" s="29" t="s">
        <v>98</v>
      </c>
      <c r="C48" s="29" t="s">
        <v>98</v>
      </c>
      <c r="D48" s="29">
        <v>58</v>
      </c>
      <c r="E48" s="29" t="s">
        <v>98</v>
      </c>
      <c r="F48" s="29">
        <v>58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 t="s">
        <v>98</v>
      </c>
      <c r="M48" s="29">
        <v>127</v>
      </c>
      <c r="N48" s="29" t="s">
        <v>98</v>
      </c>
      <c r="O48" s="29">
        <v>127</v>
      </c>
      <c r="P48" s="29">
        <v>185</v>
      </c>
      <c r="Q48" s="29">
        <v>197.30316999999999</v>
      </c>
      <c r="R48" s="30">
        <v>0</v>
      </c>
      <c r="S48" s="30">
        <v>0</v>
      </c>
      <c r="T48" s="30">
        <v>29.396385268417131</v>
      </c>
      <c r="U48" s="30">
        <v>0</v>
      </c>
      <c r="V48" s="30">
        <v>5.3564831917251567E-2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64.367947053258192</v>
      </c>
      <c r="AD48" s="30">
        <v>0</v>
      </c>
      <c r="AE48" s="30">
        <v>0.11728851126708534</v>
      </c>
      <c r="AF48" s="30">
        <v>93.764332321675326</v>
      </c>
    </row>
    <row r="49" spans="1:32">
      <c r="A49" s="28" t="s">
        <v>52</v>
      </c>
      <c r="B49" s="29" t="s">
        <v>98</v>
      </c>
      <c r="C49" s="29">
        <v>132</v>
      </c>
      <c r="D49" s="29">
        <v>109</v>
      </c>
      <c r="E49" s="29" t="s">
        <v>98</v>
      </c>
      <c r="F49" s="29">
        <v>241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>
        <v>312</v>
      </c>
      <c r="N49" s="29" t="s">
        <v>98</v>
      </c>
      <c r="O49" s="29">
        <v>312</v>
      </c>
      <c r="P49" s="29">
        <v>553</v>
      </c>
      <c r="Q49" s="29">
        <v>713.54865999999993</v>
      </c>
      <c r="R49" s="30">
        <v>0</v>
      </c>
      <c r="S49" s="30">
        <v>18.499088765719218</v>
      </c>
      <c r="T49" s="30">
        <v>15.275762692904504</v>
      </c>
      <c r="U49" s="30">
        <v>0</v>
      </c>
      <c r="V49" s="30">
        <v>0.22257111193202805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43.725118900790875</v>
      </c>
      <c r="AD49" s="30">
        <v>0</v>
      </c>
      <c r="AE49" s="30">
        <v>0.28814185445142226</v>
      </c>
      <c r="AF49" s="30">
        <v>77.49997035941459</v>
      </c>
    </row>
    <row r="50" spans="1:32">
      <c r="A50" s="28" t="s">
        <v>53</v>
      </c>
      <c r="B50" s="29">
        <v>4</v>
      </c>
      <c r="C50" s="29" t="s">
        <v>98</v>
      </c>
      <c r="D50" s="29">
        <v>58</v>
      </c>
      <c r="E50" s="29" t="s">
        <v>98</v>
      </c>
      <c r="F50" s="29">
        <v>58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196</v>
      </c>
      <c r="L50" s="29">
        <v>196</v>
      </c>
      <c r="M50" s="29">
        <v>69</v>
      </c>
      <c r="N50" s="29" t="s">
        <v>98</v>
      </c>
      <c r="O50" s="29">
        <v>69</v>
      </c>
      <c r="P50" s="29">
        <v>327</v>
      </c>
      <c r="Q50" s="29">
        <v>451.85782999999998</v>
      </c>
      <c r="R50" s="30">
        <v>0.88523418970077383</v>
      </c>
      <c r="S50" s="30">
        <v>0</v>
      </c>
      <c r="T50" s="30">
        <v>12.835895750661223</v>
      </c>
      <c r="U50" s="30">
        <v>0</v>
      </c>
      <c r="V50" s="30">
        <v>5.3564831917251567E-2</v>
      </c>
      <c r="W50" s="30">
        <v>0</v>
      </c>
      <c r="X50" s="30">
        <v>0</v>
      </c>
      <c r="Y50" s="30">
        <v>0</v>
      </c>
      <c r="Z50" s="30">
        <v>0</v>
      </c>
      <c r="AA50" s="30">
        <v>43.376475295337919</v>
      </c>
      <c r="AB50" s="30">
        <v>43.376475295337919</v>
      </c>
      <c r="AC50" s="30">
        <v>15.27028977233835</v>
      </c>
      <c r="AD50" s="30">
        <v>0</v>
      </c>
      <c r="AE50" s="30">
        <v>6.3723679349833764E-2</v>
      </c>
      <c r="AF50" s="30">
        <v>72.367895008038261</v>
      </c>
    </row>
    <row r="51" spans="1:32">
      <c r="A51" s="28" t="s">
        <v>54</v>
      </c>
      <c r="B51" s="29" t="s">
        <v>98</v>
      </c>
      <c r="C51" s="29">
        <v>119</v>
      </c>
      <c r="D51" s="29">
        <v>360</v>
      </c>
      <c r="E51" s="29">
        <v>67</v>
      </c>
      <c r="F51" s="29">
        <v>546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>
        <v>104</v>
      </c>
      <c r="N51" s="29" t="s">
        <v>98</v>
      </c>
      <c r="O51" s="29">
        <v>104</v>
      </c>
      <c r="P51" s="29">
        <v>650</v>
      </c>
      <c r="Q51" s="29">
        <v>963.50378999999998</v>
      </c>
      <c r="R51" s="30">
        <v>0</v>
      </c>
      <c r="S51" s="30">
        <v>12.350755776477019</v>
      </c>
      <c r="T51" s="30">
        <v>37.363630920434673</v>
      </c>
      <c r="U51" s="30">
        <v>6.9537868657475643</v>
      </c>
      <c r="V51" s="30">
        <v>0.50424824528998891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10.793937821458908</v>
      </c>
      <c r="AD51" s="30">
        <v>0</v>
      </c>
      <c r="AE51" s="30">
        <v>9.6047284817140741E-2</v>
      </c>
      <c r="AF51" s="30">
        <v>67.462111384118174</v>
      </c>
    </row>
    <row r="52" spans="1:32">
      <c r="A52" s="28" t="s">
        <v>55</v>
      </c>
      <c r="B52" s="29">
        <v>4</v>
      </c>
      <c r="C52" s="29">
        <v>315</v>
      </c>
      <c r="D52" s="29">
        <v>317</v>
      </c>
      <c r="E52" s="29">
        <v>46</v>
      </c>
      <c r="F52" s="29">
        <v>678</v>
      </c>
      <c r="G52" s="29" t="s">
        <v>98</v>
      </c>
      <c r="H52" s="29">
        <v>271</v>
      </c>
      <c r="I52" s="29" t="s">
        <v>98</v>
      </c>
      <c r="J52" s="29">
        <v>271</v>
      </c>
      <c r="K52" s="29">
        <v>94</v>
      </c>
      <c r="L52" s="29">
        <v>365</v>
      </c>
      <c r="M52" s="29">
        <v>864</v>
      </c>
      <c r="N52" s="29" t="s">
        <v>98</v>
      </c>
      <c r="O52" s="29">
        <v>864</v>
      </c>
      <c r="P52" s="29">
        <v>1911</v>
      </c>
      <c r="Q52" s="29">
        <v>2579.0619000000002</v>
      </c>
      <c r="R52" s="30">
        <v>0.15509515300892932</v>
      </c>
      <c r="S52" s="30">
        <v>12.213743299453183</v>
      </c>
      <c r="T52" s="30">
        <v>12.291290875957648</v>
      </c>
      <c r="U52" s="30">
        <v>1.783594259602687</v>
      </c>
      <c r="V52" s="30">
        <v>0.62615441448097531</v>
      </c>
      <c r="W52" s="30">
        <v>0</v>
      </c>
      <c r="X52" s="30">
        <v>10.507696616354961</v>
      </c>
      <c r="Y52" s="30">
        <v>0</v>
      </c>
      <c r="Z52" s="30">
        <v>10.507696616354961</v>
      </c>
      <c r="AA52" s="30">
        <v>3.6447360957098391</v>
      </c>
      <c r="AB52" s="30">
        <v>14.152432712064799</v>
      </c>
      <c r="AC52" s="30">
        <v>33.500553049928733</v>
      </c>
      <c r="AD52" s="30">
        <v>0</v>
      </c>
      <c r="AE52" s="30">
        <v>0.79793128925009227</v>
      </c>
      <c r="AF52" s="30">
        <v>74.096709350015985</v>
      </c>
    </row>
    <row r="53" spans="1:32">
      <c r="A53" s="28" t="s">
        <v>56</v>
      </c>
      <c r="B53" s="29">
        <v>0</v>
      </c>
      <c r="C53" s="29">
        <v>91</v>
      </c>
      <c r="D53" s="29" t="s">
        <v>98</v>
      </c>
      <c r="E53" s="29" t="s">
        <v>98</v>
      </c>
      <c r="F53" s="29">
        <v>91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120</v>
      </c>
      <c r="L53" s="29">
        <v>120</v>
      </c>
      <c r="M53" s="29">
        <v>162</v>
      </c>
      <c r="N53" s="29" t="s">
        <v>98</v>
      </c>
      <c r="O53" s="29">
        <v>162</v>
      </c>
      <c r="P53" s="29">
        <v>373</v>
      </c>
      <c r="Q53" s="29">
        <v>550.18721000000005</v>
      </c>
      <c r="R53" s="30">
        <v>0</v>
      </c>
      <c r="S53" s="30">
        <v>16.539824689854203</v>
      </c>
      <c r="T53" s="30">
        <v>0</v>
      </c>
      <c r="U53" s="30">
        <v>0</v>
      </c>
      <c r="V53" s="30">
        <v>8.4041374214998146E-2</v>
      </c>
      <c r="W53" s="30">
        <v>0</v>
      </c>
      <c r="X53" s="30">
        <v>0</v>
      </c>
      <c r="Y53" s="30">
        <v>0</v>
      </c>
      <c r="Z53" s="30">
        <v>0</v>
      </c>
      <c r="AA53" s="30">
        <v>21.810757832774776</v>
      </c>
      <c r="AB53" s="30">
        <v>21.810757832774776</v>
      </c>
      <c r="AC53" s="30">
        <v>29.444523074245943</v>
      </c>
      <c r="AD53" s="30">
        <v>0</v>
      </c>
      <c r="AE53" s="30">
        <v>0.14961211673439231</v>
      </c>
      <c r="AF53" s="30">
        <v>67.795105596874919</v>
      </c>
    </row>
    <row r="54" spans="1:32">
      <c r="A54" s="28" t="s">
        <v>57</v>
      </c>
      <c r="B54" s="29" t="s">
        <v>98</v>
      </c>
      <c r="C54" s="29">
        <v>80</v>
      </c>
      <c r="D54" s="29">
        <v>494</v>
      </c>
      <c r="E54" s="29">
        <v>8</v>
      </c>
      <c r="F54" s="29">
        <v>582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>
        <v>439</v>
      </c>
      <c r="N54" s="29" t="s">
        <v>98</v>
      </c>
      <c r="O54" s="29">
        <v>439</v>
      </c>
      <c r="P54" s="29">
        <v>1021</v>
      </c>
      <c r="Q54" s="29">
        <v>1089.2207699999999</v>
      </c>
      <c r="R54" s="30">
        <v>0</v>
      </c>
      <c r="S54" s="30">
        <v>7.3447001933317893</v>
      </c>
      <c r="T54" s="30">
        <v>45.353523693823803</v>
      </c>
      <c r="U54" s="30">
        <v>0.73447001933317901</v>
      </c>
      <c r="V54" s="30">
        <v>0.53749538234207617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40.304042310908194</v>
      </c>
      <c r="AD54" s="30">
        <v>0</v>
      </c>
      <c r="AE54" s="30">
        <v>0.4054303657185076</v>
      </c>
      <c r="AF54" s="30">
        <v>93.736736217396967</v>
      </c>
    </row>
    <row r="55" spans="1:32">
      <c r="A55" s="28" t="s">
        <v>58</v>
      </c>
      <c r="B55" s="29">
        <v>11</v>
      </c>
      <c r="C55" s="29">
        <v>51</v>
      </c>
      <c r="D55" s="29" t="s">
        <v>98</v>
      </c>
      <c r="E55" s="29" t="s">
        <v>98</v>
      </c>
      <c r="F55" s="29">
        <v>51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>
        <v>157</v>
      </c>
      <c r="N55" s="29" t="s">
        <v>98</v>
      </c>
      <c r="O55" s="29">
        <v>157</v>
      </c>
      <c r="P55" s="29">
        <v>219</v>
      </c>
      <c r="Q55" s="29">
        <v>291.43002000000001</v>
      </c>
      <c r="R55" s="30">
        <v>3.7744910424807987</v>
      </c>
      <c r="S55" s="30">
        <v>17.499913015138247</v>
      </c>
      <c r="T55" s="30">
        <v>0</v>
      </c>
      <c r="U55" s="30">
        <v>0</v>
      </c>
      <c r="V55" s="30">
        <v>4.7100110823790176E-2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53.872281242680486</v>
      </c>
      <c r="AD55" s="30">
        <v>0</v>
      </c>
      <c r="AE55" s="30">
        <v>0.14499445881049131</v>
      </c>
      <c r="AF55" s="30">
        <v>75.146685300299538</v>
      </c>
    </row>
    <row r="56" spans="1:32">
      <c r="A56" s="28" t="s">
        <v>59</v>
      </c>
      <c r="B56" s="29" t="s">
        <v>98</v>
      </c>
      <c r="C56" s="29" t="s">
        <v>98</v>
      </c>
      <c r="D56" s="29">
        <v>368</v>
      </c>
      <c r="E56" s="29">
        <v>46</v>
      </c>
      <c r="F56" s="29">
        <v>414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106</v>
      </c>
      <c r="L56" s="29">
        <v>106</v>
      </c>
      <c r="M56" s="29">
        <v>399</v>
      </c>
      <c r="N56" s="29" t="s">
        <v>98</v>
      </c>
      <c r="O56" s="29">
        <v>399</v>
      </c>
      <c r="P56" s="29">
        <v>919</v>
      </c>
      <c r="Q56" s="29">
        <v>1308.28215</v>
      </c>
      <c r="R56" s="30">
        <v>0</v>
      </c>
      <c r="S56" s="30">
        <v>0</v>
      </c>
      <c r="T56" s="30">
        <v>28.128488950185552</v>
      </c>
      <c r="U56" s="30">
        <v>3.516061118773194</v>
      </c>
      <c r="V56" s="30">
        <v>0.38234207609900261</v>
      </c>
      <c r="W56" s="30">
        <v>0</v>
      </c>
      <c r="X56" s="30">
        <v>0</v>
      </c>
      <c r="Y56" s="30">
        <v>0</v>
      </c>
      <c r="Z56" s="30">
        <v>0</v>
      </c>
      <c r="AA56" s="30">
        <v>8.1022277954338815</v>
      </c>
      <c r="AB56" s="30">
        <v>8.1022277954338815</v>
      </c>
      <c r="AC56" s="30">
        <v>30.498008399793576</v>
      </c>
      <c r="AD56" s="30">
        <v>0</v>
      </c>
      <c r="AE56" s="30">
        <v>0.36848910232729959</v>
      </c>
      <c r="AF56" s="30">
        <v>70.244786264186203</v>
      </c>
    </row>
    <row r="57" spans="1:32" ht="16.5" thickBot="1">
      <c r="A57" s="2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74</v>
      </c>
      <c r="R58" s="72" t="s">
        <v>75</v>
      </c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</row>
    <row r="59" spans="1:32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 t="s">
        <v>7</v>
      </c>
      <c r="Q59" s="72"/>
      <c r="R59" s="72" t="s">
        <v>120</v>
      </c>
      <c r="S59" s="72" t="s">
        <v>2</v>
      </c>
      <c r="T59" s="72"/>
      <c r="U59" s="72"/>
      <c r="V59" s="72"/>
      <c r="W59" s="72" t="s">
        <v>3</v>
      </c>
      <c r="X59" s="72"/>
      <c r="Y59" s="72"/>
      <c r="Z59" s="72"/>
      <c r="AA59" s="72" t="s">
        <v>121</v>
      </c>
      <c r="AB59" s="72" t="s">
        <v>5</v>
      </c>
      <c r="AC59" s="72" t="s">
        <v>6</v>
      </c>
      <c r="AD59" s="72"/>
      <c r="AE59" s="72"/>
      <c r="AF59" s="72" t="s">
        <v>7</v>
      </c>
    </row>
    <row r="60" spans="1:32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</v>
      </c>
      <c r="O60" s="73" t="s">
        <v>12</v>
      </c>
      <c r="P60" s="72"/>
      <c r="Q60" s="72"/>
      <c r="R60" s="72"/>
      <c r="S60" s="73" t="s">
        <v>9</v>
      </c>
      <c r="T60" s="73" t="s">
        <v>10</v>
      </c>
      <c r="U60" s="73" t="s">
        <v>11</v>
      </c>
      <c r="V60" s="73" t="s">
        <v>12</v>
      </c>
      <c r="W60" s="73" t="s">
        <v>9</v>
      </c>
      <c r="X60" s="73" t="s">
        <v>10</v>
      </c>
      <c r="Y60" s="73" t="s">
        <v>11</v>
      </c>
      <c r="Z60" s="73" t="s">
        <v>12</v>
      </c>
      <c r="AA60" s="72"/>
      <c r="AB60" s="72"/>
      <c r="AC60" s="73" t="s">
        <v>9</v>
      </c>
      <c r="AD60" s="73" t="s">
        <v>11</v>
      </c>
      <c r="AE60" s="73" t="s">
        <v>12</v>
      </c>
      <c r="AF60" s="72"/>
    </row>
    <row r="61" spans="1:32">
      <c r="A61" s="33" t="s">
        <v>13</v>
      </c>
      <c r="B61" s="34">
        <v>112</v>
      </c>
      <c r="C61" s="34">
        <v>7022</v>
      </c>
      <c r="D61" s="34">
        <v>20431</v>
      </c>
      <c r="E61" s="34">
        <v>7521</v>
      </c>
      <c r="F61" s="34">
        <v>34974</v>
      </c>
      <c r="G61" s="34">
        <v>451</v>
      </c>
      <c r="H61" s="34">
        <v>12214</v>
      </c>
      <c r="I61" s="34">
        <v>861</v>
      </c>
      <c r="J61" s="34">
        <v>13526</v>
      </c>
      <c r="K61" s="34">
        <v>3479</v>
      </c>
      <c r="L61" s="34">
        <v>17005</v>
      </c>
      <c r="M61" s="34">
        <v>31849</v>
      </c>
      <c r="N61" s="34">
        <v>150</v>
      </c>
      <c r="O61" s="34">
        <v>31999</v>
      </c>
      <c r="P61" s="34">
        <v>84090</v>
      </c>
      <c r="Q61" s="34">
        <v>108279.99999</v>
      </c>
      <c r="R61" s="35">
        <v>0.10343553750493495</v>
      </c>
      <c r="S61" s="35">
        <v>6.4850387889254746</v>
      </c>
      <c r="T61" s="35">
        <v>18.868673810386838</v>
      </c>
      <c r="U61" s="35">
        <v>6.9458810497733543</v>
      </c>
      <c r="V61" s="35">
        <v>32.2995936461027</v>
      </c>
      <c r="W61" s="35">
        <v>0.41651274477433625</v>
      </c>
      <c r="X61" s="35">
        <v>11.280014777547102</v>
      </c>
      <c r="Y61" s="35">
        <v>0.79516069456918737</v>
      </c>
      <c r="Z61" s="35">
        <v>12.491688216890626</v>
      </c>
      <c r="AA61" s="35">
        <v>3.2129663837470415</v>
      </c>
      <c r="AB61" s="35">
        <v>15.704654600637665</v>
      </c>
      <c r="AC61" s="35">
        <v>29.413557446381013</v>
      </c>
      <c r="AD61" s="35">
        <v>0.13852973772982358</v>
      </c>
      <c r="AE61" s="35">
        <v>29.552087181381602</v>
      </c>
      <c r="AF61" s="35">
        <v>77.6597709713391</v>
      </c>
    </row>
    <row r="62" spans="1:32">
      <c r="A62" s="28" t="s">
        <v>61</v>
      </c>
      <c r="B62" s="29">
        <v>36</v>
      </c>
      <c r="C62" s="29">
        <v>321</v>
      </c>
      <c r="D62" s="29">
        <v>1002</v>
      </c>
      <c r="E62" s="29">
        <v>306</v>
      </c>
      <c r="F62" s="29">
        <v>1629</v>
      </c>
      <c r="G62" s="29" t="s">
        <v>98</v>
      </c>
      <c r="H62" s="29">
        <v>748</v>
      </c>
      <c r="I62" s="29" t="s">
        <v>98</v>
      </c>
      <c r="J62" s="29">
        <v>748</v>
      </c>
      <c r="K62" s="29">
        <v>689</v>
      </c>
      <c r="L62" s="29">
        <v>1437</v>
      </c>
      <c r="M62" s="29">
        <v>4518</v>
      </c>
      <c r="N62" s="29" t="s">
        <v>98</v>
      </c>
      <c r="O62" s="29">
        <v>4518</v>
      </c>
      <c r="P62" s="29">
        <v>7620</v>
      </c>
      <c r="Q62" s="29">
        <v>10771.940390000002</v>
      </c>
      <c r="R62" s="30">
        <v>0.33420162660220581</v>
      </c>
      <c r="S62" s="30">
        <v>2.9799645038696689</v>
      </c>
      <c r="T62" s="30">
        <v>9.3019452737613957</v>
      </c>
      <c r="U62" s="30">
        <v>2.8407138261187499</v>
      </c>
      <c r="V62" s="30">
        <v>1.504432951606945</v>
      </c>
      <c r="W62" s="30">
        <v>0</v>
      </c>
      <c r="X62" s="30">
        <v>6.9439671305124993</v>
      </c>
      <c r="Y62" s="30">
        <v>0</v>
      </c>
      <c r="Z62" s="30">
        <v>6.9439671305124993</v>
      </c>
      <c r="AA62" s="30">
        <v>6.3962477980255503</v>
      </c>
      <c r="AB62" s="30">
        <v>13.34021492853805</v>
      </c>
      <c r="AC62" s="30">
        <v>41.94230413857683</v>
      </c>
      <c r="AD62" s="30">
        <v>0</v>
      </c>
      <c r="AE62" s="30">
        <v>4.1725157000369411</v>
      </c>
      <c r="AF62" s="30">
        <v>70.7393442974669</v>
      </c>
    </row>
    <row r="63" spans="1:32">
      <c r="A63" s="28" t="s">
        <v>62</v>
      </c>
      <c r="B63" s="29">
        <v>17</v>
      </c>
      <c r="C63" s="29">
        <v>881</v>
      </c>
      <c r="D63" s="29">
        <v>210</v>
      </c>
      <c r="E63" s="29">
        <v>104</v>
      </c>
      <c r="F63" s="29">
        <v>1195</v>
      </c>
      <c r="G63" s="29" t="s">
        <v>98</v>
      </c>
      <c r="H63" s="29">
        <v>330</v>
      </c>
      <c r="I63" s="29" t="s">
        <v>98</v>
      </c>
      <c r="J63" s="29">
        <v>330</v>
      </c>
      <c r="K63" s="29">
        <v>645</v>
      </c>
      <c r="L63" s="29">
        <v>975</v>
      </c>
      <c r="M63" s="29">
        <v>2767</v>
      </c>
      <c r="N63" s="29" t="s">
        <v>98</v>
      </c>
      <c r="O63" s="29">
        <v>2767</v>
      </c>
      <c r="P63" s="29">
        <v>4954</v>
      </c>
      <c r="Q63" s="29">
        <v>6304.09512</v>
      </c>
      <c r="R63" s="30">
        <v>0.26966598181659418</v>
      </c>
      <c r="S63" s="30">
        <v>13.975042940024673</v>
      </c>
      <c r="T63" s="30">
        <v>3.3311680106755754</v>
      </c>
      <c r="U63" s="30">
        <v>1.6497213005250466</v>
      </c>
      <c r="V63" s="30">
        <v>1.1036202438123384</v>
      </c>
      <c r="W63" s="30">
        <v>0</v>
      </c>
      <c r="X63" s="30">
        <v>5.2346925882044752</v>
      </c>
      <c r="Y63" s="30">
        <v>0</v>
      </c>
      <c r="Z63" s="30">
        <v>5.2346925882044752</v>
      </c>
      <c r="AA63" s="30">
        <v>10.231444604217838</v>
      </c>
      <c r="AB63" s="30">
        <v>15.466137192422313</v>
      </c>
      <c r="AC63" s="30">
        <v>43.89210421685388</v>
      </c>
      <c r="AD63" s="30">
        <v>0</v>
      </c>
      <c r="AE63" s="30">
        <v>2.5554118950868121</v>
      </c>
      <c r="AF63" s="30">
        <v>78.583839642318082</v>
      </c>
    </row>
    <row r="64" spans="1:32">
      <c r="A64" s="28" t="s">
        <v>63</v>
      </c>
      <c r="B64" s="29">
        <v>21</v>
      </c>
      <c r="C64" s="29">
        <v>600</v>
      </c>
      <c r="D64" s="29">
        <v>6914</v>
      </c>
      <c r="E64" s="29">
        <v>3780</v>
      </c>
      <c r="F64" s="29">
        <v>11294</v>
      </c>
      <c r="G64" s="29" t="s">
        <v>98</v>
      </c>
      <c r="H64" s="29">
        <v>3923</v>
      </c>
      <c r="I64" s="29">
        <v>691</v>
      </c>
      <c r="J64" s="29">
        <v>4614</v>
      </c>
      <c r="K64" s="29" t="s">
        <v>98</v>
      </c>
      <c r="L64" s="29">
        <v>4614</v>
      </c>
      <c r="M64" s="29">
        <v>5174</v>
      </c>
      <c r="N64" s="29">
        <v>133</v>
      </c>
      <c r="O64" s="29">
        <v>5307</v>
      </c>
      <c r="P64" s="29">
        <v>21236</v>
      </c>
      <c r="Q64" s="29">
        <v>28307.32447</v>
      </c>
      <c r="R64" s="30">
        <v>7.4185746598042931E-2</v>
      </c>
      <c r="S64" s="30">
        <v>2.1195927599440836</v>
      </c>
      <c r="T64" s="30">
        <v>24.424773903755657</v>
      </c>
      <c r="U64" s="30">
        <v>13.353434387647727</v>
      </c>
      <c r="V64" s="30">
        <v>10.430365718507574</v>
      </c>
      <c r="W64" s="30">
        <v>0</v>
      </c>
      <c r="X64" s="30">
        <v>13.858603995434402</v>
      </c>
      <c r="Y64" s="30">
        <v>2.4410643285356035</v>
      </c>
      <c r="Z64" s="30">
        <v>16.299668323970003</v>
      </c>
      <c r="AA64" s="30">
        <v>0</v>
      </c>
      <c r="AB64" s="30">
        <v>16.299668323970003</v>
      </c>
      <c r="AC64" s="30">
        <v>18.277954899917816</v>
      </c>
      <c r="AD64" s="30">
        <v>0.46984306178760527</v>
      </c>
      <c r="AE64" s="30">
        <v>4.9011821204285191</v>
      </c>
      <c r="AF64" s="30">
        <v>75.019453083620945</v>
      </c>
    </row>
    <row r="65" spans="1:32">
      <c r="A65" s="28" t="s">
        <v>64</v>
      </c>
      <c r="B65" s="29">
        <v>8</v>
      </c>
      <c r="C65" s="29">
        <v>1756</v>
      </c>
      <c r="D65" s="29">
        <v>1399</v>
      </c>
      <c r="E65" s="29">
        <v>439</v>
      </c>
      <c r="F65" s="29">
        <v>3594</v>
      </c>
      <c r="G65" s="29" t="s">
        <v>98</v>
      </c>
      <c r="H65" s="29">
        <v>969</v>
      </c>
      <c r="I65" s="29">
        <v>40</v>
      </c>
      <c r="J65" s="29">
        <v>1009</v>
      </c>
      <c r="K65" s="29">
        <v>269</v>
      </c>
      <c r="L65" s="29">
        <v>1278</v>
      </c>
      <c r="M65" s="29">
        <v>4647</v>
      </c>
      <c r="N65" s="29">
        <v>17</v>
      </c>
      <c r="O65" s="29">
        <v>4664</v>
      </c>
      <c r="P65" s="29">
        <v>9544</v>
      </c>
      <c r="Q65" s="29">
        <v>12408.59729</v>
      </c>
      <c r="R65" s="30">
        <v>6.4471429066741845E-2</v>
      </c>
      <c r="S65" s="30">
        <v>14.151478680149834</v>
      </c>
      <c r="T65" s="30">
        <v>11.274441158046479</v>
      </c>
      <c r="U65" s="30">
        <v>3.5378696700374586</v>
      </c>
      <c r="V65" s="30">
        <v>3.3191725157000369</v>
      </c>
      <c r="W65" s="30">
        <v>0</v>
      </c>
      <c r="X65" s="30">
        <v>7.8091018457091055</v>
      </c>
      <c r="Y65" s="30">
        <v>0.32235714533370918</v>
      </c>
      <c r="Z65" s="30">
        <v>8.1314589910428143</v>
      </c>
      <c r="AA65" s="30">
        <v>2.1678518023691944</v>
      </c>
      <c r="AB65" s="30">
        <v>10.299310793412008</v>
      </c>
      <c r="AC65" s="30">
        <v>37.449841359143662</v>
      </c>
      <c r="AD65" s="30">
        <v>0.13700178676682642</v>
      </c>
      <c r="AE65" s="30">
        <v>4.3073513114148501</v>
      </c>
      <c r="AF65" s="30">
        <v>76.914414876623013</v>
      </c>
    </row>
    <row r="66" spans="1:32">
      <c r="A66" s="28" t="s">
        <v>65</v>
      </c>
      <c r="B66" s="29">
        <v>3</v>
      </c>
      <c r="C66" s="29">
        <v>1108</v>
      </c>
      <c r="D66" s="29">
        <v>4511</v>
      </c>
      <c r="E66" s="29">
        <v>1425</v>
      </c>
      <c r="F66" s="29">
        <v>7044</v>
      </c>
      <c r="G66" s="29" t="s">
        <v>98</v>
      </c>
      <c r="H66" s="29">
        <v>1484</v>
      </c>
      <c r="I66" s="29">
        <v>72</v>
      </c>
      <c r="J66" s="29">
        <v>1556</v>
      </c>
      <c r="K66" s="29">
        <v>550</v>
      </c>
      <c r="L66" s="29">
        <v>2106</v>
      </c>
      <c r="M66" s="29">
        <v>5407</v>
      </c>
      <c r="N66" s="29" t="s">
        <v>98</v>
      </c>
      <c r="O66" s="29">
        <v>5407</v>
      </c>
      <c r="P66" s="29">
        <v>14560</v>
      </c>
      <c r="Q66" s="29">
        <v>17907.31941</v>
      </c>
      <c r="R66" s="30">
        <v>1.6752926171209673E-2</v>
      </c>
      <c r="S66" s="30">
        <v>6.1874140659001071</v>
      </c>
      <c r="T66" s="30">
        <v>25.190816652775617</v>
      </c>
      <c r="U66" s="30">
        <v>7.9576399313245965</v>
      </c>
      <c r="V66" s="30">
        <v>6.5053564831917248</v>
      </c>
      <c r="W66" s="30">
        <v>0</v>
      </c>
      <c r="X66" s="30">
        <v>8.2871141460250524</v>
      </c>
      <c r="Y66" s="30">
        <v>0.4020702281090322</v>
      </c>
      <c r="Z66" s="30">
        <v>8.6891843741340846</v>
      </c>
      <c r="AA66" s="30">
        <v>3.0713697980551071</v>
      </c>
      <c r="AB66" s="30">
        <v>11.760554172189192</v>
      </c>
      <c r="AC66" s="30">
        <v>30.194357269243572</v>
      </c>
      <c r="AD66" s="30">
        <v>0</v>
      </c>
      <c r="AE66" s="30">
        <v>4.9935352789065384</v>
      </c>
      <c r="AF66" s="30">
        <v>81.307535017604295</v>
      </c>
    </row>
    <row r="67" spans="1:32">
      <c r="A67" s="28" t="s">
        <v>66</v>
      </c>
      <c r="B67" s="29">
        <v>23</v>
      </c>
      <c r="C67" s="29">
        <v>1141</v>
      </c>
      <c r="D67" s="29">
        <v>2613</v>
      </c>
      <c r="E67" s="29">
        <v>927</v>
      </c>
      <c r="F67" s="29">
        <v>4681</v>
      </c>
      <c r="G67" s="29" t="s">
        <v>98</v>
      </c>
      <c r="H67" s="29">
        <v>2762</v>
      </c>
      <c r="I67" s="29">
        <v>12</v>
      </c>
      <c r="J67" s="29">
        <v>2774</v>
      </c>
      <c r="K67" s="29">
        <v>825</v>
      </c>
      <c r="L67" s="29">
        <v>3599</v>
      </c>
      <c r="M67" s="29">
        <v>4401</v>
      </c>
      <c r="N67" s="29" t="s">
        <v>98</v>
      </c>
      <c r="O67" s="29">
        <v>4401</v>
      </c>
      <c r="P67" s="29">
        <v>12704</v>
      </c>
      <c r="Q67" s="29">
        <v>15423.657429999999</v>
      </c>
      <c r="R67" s="30">
        <v>0.14912156928008222</v>
      </c>
      <c r="S67" s="30">
        <v>7.3977265455901664</v>
      </c>
      <c r="T67" s="30">
        <v>16.941506979515431</v>
      </c>
      <c r="U67" s="30">
        <v>6.0102475966363578</v>
      </c>
      <c r="V67" s="30">
        <v>4.3230513483561142</v>
      </c>
      <c r="W67" s="30">
        <v>0</v>
      </c>
      <c r="X67" s="30">
        <v>17.907555406590745</v>
      </c>
      <c r="Y67" s="30">
        <v>7.7802557885260304E-2</v>
      </c>
      <c r="Z67" s="30">
        <v>17.985357964476005</v>
      </c>
      <c r="AA67" s="30">
        <v>5.3489258546116458</v>
      </c>
      <c r="AB67" s="30">
        <v>23.334283819087652</v>
      </c>
      <c r="AC67" s="30">
        <v>28.534088104419215</v>
      </c>
      <c r="AD67" s="30">
        <v>0</v>
      </c>
      <c r="AE67" s="30">
        <v>4.0644625046176577</v>
      </c>
      <c r="AF67" s="30">
        <v>82.3669746145289</v>
      </c>
    </row>
    <row r="68" spans="1:32">
      <c r="A68" s="28" t="s">
        <v>67</v>
      </c>
      <c r="B68" s="29">
        <v>4</v>
      </c>
      <c r="C68" s="29">
        <v>831</v>
      </c>
      <c r="D68" s="29">
        <v>2486</v>
      </c>
      <c r="E68" s="29">
        <v>476</v>
      </c>
      <c r="F68" s="29">
        <v>3793</v>
      </c>
      <c r="G68" s="29">
        <v>382</v>
      </c>
      <c r="H68" s="29">
        <v>1232</v>
      </c>
      <c r="I68" s="29">
        <v>14</v>
      </c>
      <c r="J68" s="29">
        <v>1628</v>
      </c>
      <c r="K68" s="29">
        <v>231</v>
      </c>
      <c r="L68" s="29">
        <v>1859</v>
      </c>
      <c r="M68" s="29">
        <v>2821</v>
      </c>
      <c r="N68" s="29" t="s">
        <v>98</v>
      </c>
      <c r="O68" s="29">
        <v>2821</v>
      </c>
      <c r="P68" s="29">
        <v>8477</v>
      </c>
      <c r="Q68" s="29">
        <v>10862.74165</v>
      </c>
      <c r="R68" s="30">
        <v>3.6823116381489197E-2</v>
      </c>
      <c r="S68" s="30">
        <v>7.650002428254381</v>
      </c>
      <c r="T68" s="30">
        <v>22.885566831095534</v>
      </c>
      <c r="U68" s="30">
        <v>4.3819508493972146</v>
      </c>
      <c r="V68" s="30">
        <v>3.5029553010712964</v>
      </c>
      <c r="W68" s="30">
        <v>3.5166076144322185</v>
      </c>
      <c r="X68" s="30">
        <v>11.341519845498672</v>
      </c>
      <c r="Y68" s="30">
        <v>0.12888090733521221</v>
      </c>
      <c r="Z68" s="30">
        <v>14.987008367266103</v>
      </c>
      <c r="AA68" s="30">
        <v>2.1265349710310013</v>
      </c>
      <c r="AB68" s="30">
        <v>17.113543338297106</v>
      </c>
      <c r="AC68" s="30">
        <v>25.969502828045254</v>
      </c>
      <c r="AD68" s="30">
        <v>0</v>
      </c>
      <c r="AE68" s="30">
        <v>2.605282600664943</v>
      </c>
      <c r="AF68" s="30">
        <v>78.037389391470981</v>
      </c>
    </row>
    <row r="69" spans="1:32">
      <c r="A69" s="28" t="s">
        <v>68</v>
      </c>
      <c r="B69" s="29" t="s">
        <v>98</v>
      </c>
      <c r="C69" s="29">
        <v>384</v>
      </c>
      <c r="D69" s="29">
        <v>1296</v>
      </c>
      <c r="E69" s="29">
        <v>64</v>
      </c>
      <c r="F69" s="29">
        <v>1744</v>
      </c>
      <c r="G69" s="29">
        <v>69</v>
      </c>
      <c r="H69" s="29">
        <v>766</v>
      </c>
      <c r="I69" s="29">
        <v>32</v>
      </c>
      <c r="J69" s="29">
        <v>867</v>
      </c>
      <c r="K69" s="29">
        <v>270</v>
      </c>
      <c r="L69" s="29">
        <v>1137</v>
      </c>
      <c r="M69" s="29">
        <v>2114</v>
      </c>
      <c r="N69" s="29" t="s">
        <v>98</v>
      </c>
      <c r="O69" s="29">
        <v>2114</v>
      </c>
      <c r="P69" s="29">
        <v>4995</v>
      </c>
      <c r="Q69" s="29">
        <v>6294.3242300000002</v>
      </c>
      <c r="R69" s="30">
        <v>0</v>
      </c>
      <c r="S69" s="30">
        <v>6.1007343436453381</v>
      </c>
      <c r="T69" s="30">
        <v>20.589978409803017</v>
      </c>
      <c r="U69" s="30">
        <v>1.0167890572742231</v>
      </c>
      <c r="V69" s="30">
        <v>1.610639083856668</v>
      </c>
      <c r="W69" s="30">
        <v>1.0962257023737718</v>
      </c>
      <c r="X69" s="30">
        <v>12.169694029250858</v>
      </c>
      <c r="Y69" s="30">
        <v>0.50839452863711154</v>
      </c>
      <c r="Z69" s="30">
        <v>13.774314260261741</v>
      </c>
      <c r="AA69" s="30">
        <v>4.2895788353756288</v>
      </c>
      <c r="AB69" s="30">
        <v>18.063893095637368</v>
      </c>
      <c r="AC69" s="30">
        <v>33.585813548089178</v>
      </c>
      <c r="AD69" s="30">
        <v>0</v>
      </c>
      <c r="AE69" s="30">
        <v>1.9523457702253415</v>
      </c>
      <c r="AF69" s="30">
        <v>79.357208454449122</v>
      </c>
    </row>
    <row r="71" spans="1:32">
      <c r="A71" s="23" t="s">
        <v>92</v>
      </c>
    </row>
    <row r="73" spans="1:32">
      <c r="A73" s="24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AC59:AE59"/>
    <mergeCell ref="AF59:AF60"/>
    <mergeCell ref="B59:B60"/>
    <mergeCell ref="K59:K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AF8:AF9"/>
    <mergeCell ref="B8:B9"/>
    <mergeCell ref="K8:K9"/>
    <mergeCell ref="R8:R9"/>
    <mergeCell ref="R59:R60"/>
    <mergeCell ref="AA59:AA60"/>
    <mergeCell ref="W8:Z8"/>
    <mergeCell ref="AB8:AB9"/>
    <mergeCell ref="AC8:AE8"/>
    <mergeCell ref="AA8:AA9"/>
  </mergeCells>
  <hyperlinks>
    <hyperlink ref="AF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32" width="14.85546875" style="20" customWidth="1"/>
    <col min="33" max="16384" width="11.42578125" style="20"/>
  </cols>
  <sheetData>
    <row r="1" spans="1:32" s="58" customFormat="1" ht="18">
      <c r="A1" s="56" t="s">
        <v>69</v>
      </c>
    </row>
    <row r="2" spans="1:32" s="58" customFormat="1" ht="20.25">
      <c r="A2" s="59" t="s">
        <v>73</v>
      </c>
    </row>
    <row r="3" spans="1:32" s="58" customFormat="1" ht="18">
      <c r="A3" s="56" t="s">
        <v>130</v>
      </c>
    </row>
    <row r="4" spans="1:32" s="58" customFormat="1" ht="18">
      <c r="A4" s="56" t="s">
        <v>78</v>
      </c>
      <c r="AF4" s="61"/>
    </row>
    <row r="5" spans="1:32" s="58" customFormat="1">
      <c r="AF5" s="61"/>
    </row>
    <row r="6" spans="1:32" s="58" customFormat="1" ht="15.75" thickBot="1">
      <c r="AF6" s="62" t="s">
        <v>100</v>
      </c>
    </row>
    <row r="7" spans="1:32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74</v>
      </c>
      <c r="R7" s="72" t="s">
        <v>75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spans="1:32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 t="s">
        <v>7</v>
      </c>
      <c r="Q8" s="72"/>
      <c r="R8" s="72" t="s">
        <v>120</v>
      </c>
      <c r="S8" s="72" t="s">
        <v>2</v>
      </c>
      <c r="T8" s="72"/>
      <c r="U8" s="72"/>
      <c r="V8" s="72"/>
      <c r="W8" s="72" t="s">
        <v>3</v>
      </c>
      <c r="X8" s="72"/>
      <c r="Y8" s="72"/>
      <c r="Z8" s="72"/>
      <c r="AA8" s="72" t="s">
        <v>121</v>
      </c>
      <c r="AB8" s="72" t="s">
        <v>5</v>
      </c>
      <c r="AC8" s="72" t="s">
        <v>6</v>
      </c>
      <c r="AD8" s="72"/>
      <c r="AE8" s="72"/>
      <c r="AF8" s="72" t="s">
        <v>7</v>
      </c>
    </row>
    <row r="9" spans="1:32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</v>
      </c>
      <c r="O9" s="73" t="s">
        <v>12</v>
      </c>
      <c r="P9" s="72"/>
      <c r="Q9" s="72"/>
      <c r="R9" s="72"/>
      <c r="S9" s="73" t="s">
        <v>9</v>
      </c>
      <c r="T9" s="73" t="s">
        <v>10</v>
      </c>
      <c r="U9" s="73" t="s">
        <v>11</v>
      </c>
      <c r="V9" s="73" t="s">
        <v>12</v>
      </c>
      <c r="W9" s="73" t="s">
        <v>9</v>
      </c>
      <c r="X9" s="73" t="s">
        <v>10</v>
      </c>
      <c r="Y9" s="73" t="s">
        <v>11</v>
      </c>
      <c r="Z9" s="73" t="s">
        <v>12</v>
      </c>
      <c r="AA9" s="72"/>
      <c r="AB9" s="72"/>
      <c r="AC9" s="73" t="s">
        <v>9</v>
      </c>
      <c r="AD9" s="73" t="s">
        <v>11</v>
      </c>
      <c r="AE9" s="73" t="s">
        <v>12</v>
      </c>
      <c r="AF9" s="72"/>
    </row>
    <row r="10" spans="1:32">
      <c r="A10" s="33" t="s">
        <v>13</v>
      </c>
      <c r="B10" s="34">
        <v>60</v>
      </c>
      <c r="C10" s="34">
        <v>7307</v>
      </c>
      <c r="D10" s="34">
        <v>21314</v>
      </c>
      <c r="E10" s="34">
        <v>7498</v>
      </c>
      <c r="F10" s="34">
        <v>36119</v>
      </c>
      <c r="G10" s="34">
        <v>435</v>
      </c>
      <c r="H10" s="34">
        <v>12403</v>
      </c>
      <c r="I10" s="34">
        <v>779</v>
      </c>
      <c r="J10" s="34">
        <v>13617</v>
      </c>
      <c r="K10" s="34">
        <v>3837</v>
      </c>
      <c r="L10" s="34">
        <v>17454</v>
      </c>
      <c r="M10" s="34">
        <v>32316</v>
      </c>
      <c r="N10" s="34">
        <v>137</v>
      </c>
      <c r="O10" s="34">
        <v>32453</v>
      </c>
      <c r="P10" s="34">
        <v>86086</v>
      </c>
      <c r="Q10" s="34">
        <v>107547</v>
      </c>
      <c r="R10" s="35">
        <v>5.5789561772992276E-2</v>
      </c>
      <c r="S10" s="35">
        <v>6.7942387979209098</v>
      </c>
      <c r="T10" s="35">
        <v>19.818311993825954</v>
      </c>
      <c r="U10" s="35">
        <v>6.9718355695649343</v>
      </c>
      <c r="V10" s="35">
        <v>33.584386361311793</v>
      </c>
      <c r="W10" s="35">
        <v>0.40447432285419399</v>
      </c>
      <c r="X10" s="35">
        <v>11.532632244507052</v>
      </c>
      <c r="Y10" s="35">
        <v>0.72433447701934972</v>
      </c>
      <c r="Z10" s="35">
        <v>12.661441044380597</v>
      </c>
      <c r="AA10" s="35">
        <v>3.5677424753828562</v>
      </c>
      <c r="AB10" s="35">
        <v>16.229183519763453</v>
      </c>
      <c r="AC10" s="35">
        <v>30.048257970933641</v>
      </c>
      <c r="AD10" s="35">
        <v>0.12738616604833233</v>
      </c>
      <c r="AE10" s="35">
        <v>30.175644136981973</v>
      </c>
      <c r="AF10" s="35">
        <v>80.045003579830208</v>
      </c>
    </row>
    <row r="11" spans="1:32">
      <c r="A11" s="28" t="s">
        <v>14</v>
      </c>
      <c r="B11" s="29" t="s">
        <v>98</v>
      </c>
      <c r="C11" s="29">
        <v>178</v>
      </c>
      <c r="D11" s="29">
        <v>271</v>
      </c>
      <c r="E11" s="29" t="s">
        <v>98</v>
      </c>
      <c r="F11" s="29">
        <v>449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206</v>
      </c>
      <c r="L11" s="29">
        <v>206</v>
      </c>
      <c r="M11" s="29">
        <v>614</v>
      </c>
      <c r="N11" s="29" t="s">
        <v>98</v>
      </c>
      <c r="O11" s="29">
        <v>614</v>
      </c>
      <c r="P11" s="29">
        <v>1269</v>
      </c>
      <c r="Q11" s="29">
        <v>1632.22388</v>
      </c>
      <c r="R11" s="30">
        <v>0</v>
      </c>
      <c r="S11" s="30">
        <v>10.905366731921603</v>
      </c>
      <c r="T11" s="30">
        <v>16.603114518824462</v>
      </c>
      <c r="U11" s="30">
        <v>0</v>
      </c>
      <c r="V11" s="30">
        <v>0.41749188726789221</v>
      </c>
      <c r="W11" s="30">
        <v>0</v>
      </c>
      <c r="X11" s="30">
        <v>0</v>
      </c>
      <c r="Y11" s="30">
        <v>0</v>
      </c>
      <c r="Z11" s="30">
        <v>0</v>
      </c>
      <c r="AA11" s="30">
        <v>12.620817678516014</v>
      </c>
      <c r="AB11" s="30">
        <v>12.620817678516014</v>
      </c>
      <c r="AC11" s="30">
        <v>37.617388614605979</v>
      </c>
      <c r="AD11" s="30">
        <v>0</v>
      </c>
      <c r="AE11" s="30">
        <v>0.57091318214362086</v>
      </c>
      <c r="AF11" s="30">
        <v>77.746687543868063</v>
      </c>
    </row>
    <row r="12" spans="1:32">
      <c r="A12" s="28" t="s">
        <v>15</v>
      </c>
      <c r="B12" s="29" t="s">
        <v>98</v>
      </c>
      <c r="C12" s="29" t="s">
        <v>98</v>
      </c>
      <c r="D12" s="29">
        <v>686</v>
      </c>
      <c r="E12" s="29">
        <v>41</v>
      </c>
      <c r="F12" s="29">
        <v>727</v>
      </c>
      <c r="G12" s="29" t="s">
        <v>98</v>
      </c>
      <c r="H12" s="29">
        <v>375</v>
      </c>
      <c r="I12" s="29" t="s">
        <v>98</v>
      </c>
      <c r="J12" s="29">
        <v>375</v>
      </c>
      <c r="K12" s="29">
        <v>64</v>
      </c>
      <c r="L12" s="29">
        <v>439</v>
      </c>
      <c r="M12" s="29">
        <v>492</v>
      </c>
      <c r="N12" s="29" t="s">
        <v>98</v>
      </c>
      <c r="O12" s="29">
        <v>492</v>
      </c>
      <c r="P12" s="29">
        <v>1658</v>
      </c>
      <c r="Q12" s="29">
        <v>1992.06656</v>
      </c>
      <c r="R12" s="30">
        <v>0</v>
      </c>
      <c r="S12" s="30">
        <v>0</v>
      </c>
      <c r="T12" s="30">
        <v>34.436600351345689</v>
      </c>
      <c r="U12" s="30">
        <v>2.0581641609404859</v>
      </c>
      <c r="V12" s="30">
        <v>0.67598352348275637</v>
      </c>
      <c r="W12" s="30">
        <v>0</v>
      </c>
      <c r="X12" s="30">
        <v>18.824672203723956</v>
      </c>
      <c r="Y12" s="30">
        <v>0</v>
      </c>
      <c r="Z12" s="30">
        <v>18.824672203723956</v>
      </c>
      <c r="AA12" s="30">
        <v>3.2127440561022214</v>
      </c>
      <c r="AB12" s="30">
        <v>22.037416259826177</v>
      </c>
      <c r="AC12" s="30">
        <v>24.697969931285829</v>
      </c>
      <c r="AD12" s="30">
        <v>0</v>
      </c>
      <c r="AE12" s="30">
        <v>0.45747440653853666</v>
      </c>
      <c r="AF12" s="30">
        <v>83.230150703398181</v>
      </c>
    </row>
    <row r="13" spans="1:32">
      <c r="A13" s="28" t="s">
        <v>16</v>
      </c>
      <c r="B13" s="29">
        <v>0</v>
      </c>
      <c r="C13" s="29">
        <v>267</v>
      </c>
      <c r="D13" s="29">
        <v>502</v>
      </c>
      <c r="E13" s="29">
        <v>178</v>
      </c>
      <c r="F13" s="29">
        <v>947</v>
      </c>
      <c r="G13" s="29" t="s">
        <v>98</v>
      </c>
      <c r="H13" s="29">
        <v>387</v>
      </c>
      <c r="I13" s="29" t="s">
        <v>98</v>
      </c>
      <c r="J13" s="29">
        <v>387</v>
      </c>
      <c r="K13" s="29">
        <v>121</v>
      </c>
      <c r="L13" s="29">
        <v>508</v>
      </c>
      <c r="M13" s="29">
        <v>1364</v>
      </c>
      <c r="N13" s="29" t="s">
        <v>98</v>
      </c>
      <c r="O13" s="29">
        <v>1364</v>
      </c>
      <c r="P13" s="29">
        <v>2819</v>
      </c>
      <c r="Q13" s="29">
        <v>3175.4418900000001</v>
      </c>
      <c r="R13" s="30">
        <v>0</v>
      </c>
      <c r="S13" s="30">
        <v>8.4082785718997997</v>
      </c>
      <c r="T13" s="30">
        <v>15.808823382373404</v>
      </c>
      <c r="U13" s="30">
        <v>5.6055190479331998</v>
      </c>
      <c r="V13" s="30">
        <v>0.88054524998372807</v>
      </c>
      <c r="W13" s="30">
        <v>0</v>
      </c>
      <c r="X13" s="30">
        <v>12.187280177248024</v>
      </c>
      <c r="Y13" s="30">
        <v>0</v>
      </c>
      <c r="Z13" s="30">
        <v>12.187280177248024</v>
      </c>
      <c r="AA13" s="30">
        <v>3.8104932853927931</v>
      </c>
      <c r="AB13" s="30">
        <v>15.997773462640815</v>
      </c>
      <c r="AC13" s="30">
        <v>42.954651580791484</v>
      </c>
      <c r="AD13" s="30">
        <v>0</v>
      </c>
      <c r="AE13" s="30">
        <v>1.2682827043060243</v>
      </c>
      <c r="AF13" s="30">
        <v>88.775046045638703</v>
      </c>
    </row>
    <row r="14" spans="1:32">
      <c r="A14" s="28" t="s">
        <v>17</v>
      </c>
      <c r="B14" s="29" t="s">
        <v>98</v>
      </c>
      <c r="C14" s="29">
        <v>219</v>
      </c>
      <c r="D14" s="29">
        <v>220</v>
      </c>
      <c r="E14" s="29">
        <v>14</v>
      </c>
      <c r="F14" s="29">
        <v>453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 t="s">
        <v>98</v>
      </c>
      <c r="M14" s="29">
        <v>514</v>
      </c>
      <c r="N14" s="29" t="s">
        <v>98</v>
      </c>
      <c r="O14" s="29">
        <v>514</v>
      </c>
      <c r="P14" s="29">
        <v>967</v>
      </c>
      <c r="Q14" s="29">
        <v>1223.3319299999998</v>
      </c>
      <c r="R14" s="30">
        <v>0</v>
      </c>
      <c r="S14" s="30">
        <v>17.90192789294726</v>
      </c>
      <c r="T14" s="30">
        <v>17.983671855928755</v>
      </c>
      <c r="U14" s="30">
        <v>1.1444154817409207</v>
      </c>
      <c r="V14" s="30">
        <v>0.4212111913860917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42.016396972488081</v>
      </c>
      <c r="AD14" s="30">
        <v>0</v>
      </c>
      <c r="AE14" s="30">
        <v>0.4779305791886338</v>
      </c>
      <c r="AF14" s="30">
        <v>79.046412203105021</v>
      </c>
    </row>
    <row r="15" spans="1:32">
      <c r="A15" s="28" t="s">
        <v>18</v>
      </c>
      <c r="B15" s="29" t="s">
        <v>98</v>
      </c>
      <c r="C15" s="29" t="s">
        <v>98</v>
      </c>
      <c r="D15" s="29">
        <v>0</v>
      </c>
      <c r="E15" s="29">
        <v>102</v>
      </c>
      <c r="F15" s="29">
        <v>102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294</v>
      </c>
      <c r="L15" s="29">
        <v>294</v>
      </c>
      <c r="M15" s="29">
        <v>913</v>
      </c>
      <c r="N15" s="29" t="s">
        <v>98</v>
      </c>
      <c r="O15" s="29">
        <v>913</v>
      </c>
      <c r="P15" s="29">
        <v>1309</v>
      </c>
      <c r="Q15" s="29">
        <v>1780.3142</v>
      </c>
      <c r="R15" s="30">
        <v>0</v>
      </c>
      <c r="S15" s="30">
        <v>0</v>
      </c>
      <c r="T15" s="30">
        <v>0</v>
      </c>
      <c r="U15" s="30">
        <v>5.7293257560940649</v>
      </c>
      <c r="V15" s="30">
        <v>9.4842255014086857E-2</v>
      </c>
      <c r="W15" s="30">
        <v>0</v>
      </c>
      <c r="X15" s="30">
        <v>0</v>
      </c>
      <c r="Y15" s="30">
        <v>0</v>
      </c>
      <c r="Z15" s="30">
        <v>0</v>
      </c>
      <c r="AA15" s="30">
        <v>16.513938944035832</v>
      </c>
      <c r="AB15" s="30">
        <v>16.513938944035832</v>
      </c>
      <c r="AC15" s="30">
        <v>51.28308250307726</v>
      </c>
      <c r="AD15" s="30">
        <v>0</v>
      </c>
      <c r="AE15" s="30">
        <v>0.84893116497903232</v>
      </c>
      <c r="AF15" s="30">
        <v>73.526347203207166</v>
      </c>
    </row>
    <row r="16" spans="1:32">
      <c r="A16" s="28" t="s">
        <v>19</v>
      </c>
      <c r="B16" s="29" t="s">
        <v>98</v>
      </c>
      <c r="C16" s="29">
        <v>48</v>
      </c>
      <c r="D16" s="29" t="s">
        <v>98</v>
      </c>
      <c r="E16" s="29" t="s">
        <v>98</v>
      </c>
      <c r="F16" s="29">
        <v>48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 t="s">
        <v>98</v>
      </c>
      <c r="M16" s="29">
        <v>107</v>
      </c>
      <c r="N16" s="29" t="s">
        <v>98</v>
      </c>
      <c r="O16" s="29">
        <v>107</v>
      </c>
      <c r="P16" s="29">
        <v>155</v>
      </c>
      <c r="Q16" s="29">
        <v>140.01595</v>
      </c>
      <c r="R16" s="30">
        <v>0</v>
      </c>
      <c r="S16" s="30">
        <v>34.281808608233561</v>
      </c>
      <c r="T16" s="30">
        <v>0</v>
      </c>
      <c r="U16" s="30">
        <v>0</v>
      </c>
      <c r="V16" s="30">
        <v>4.4631649418393815E-2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76.419865022520653</v>
      </c>
      <c r="AD16" s="30">
        <v>0</v>
      </c>
      <c r="AE16" s="30">
        <v>9.9491385161836227E-2</v>
      </c>
      <c r="AF16" s="30">
        <v>110.7016736307542</v>
      </c>
    </row>
    <row r="17" spans="1:32">
      <c r="A17" s="28" t="s">
        <v>20</v>
      </c>
      <c r="B17" s="29" t="s">
        <v>98</v>
      </c>
      <c r="C17" s="29">
        <v>477</v>
      </c>
      <c r="D17" s="29">
        <v>2887</v>
      </c>
      <c r="E17" s="29">
        <v>1208</v>
      </c>
      <c r="F17" s="29">
        <v>4572</v>
      </c>
      <c r="G17" s="29" t="s">
        <v>98</v>
      </c>
      <c r="H17" s="29">
        <v>1006</v>
      </c>
      <c r="I17" s="29">
        <v>66</v>
      </c>
      <c r="J17" s="29">
        <v>1072</v>
      </c>
      <c r="K17" s="29">
        <v>224</v>
      </c>
      <c r="L17" s="29">
        <v>1296</v>
      </c>
      <c r="M17" s="29">
        <v>1506</v>
      </c>
      <c r="N17" s="29" t="s">
        <v>98</v>
      </c>
      <c r="O17" s="29">
        <v>1506</v>
      </c>
      <c r="P17" s="29">
        <v>7374</v>
      </c>
      <c r="Q17" s="29">
        <v>8500.3273799999988</v>
      </c>
      <c r="R17" s="30">
        <v>0</v>
      </c>
      <c r="S17" s="30">
        <v>5.6115485754385155</v>
      </c>
      <c r="T17" s="30">
        <v>33.963397772098517</v>
      </c>
      <c r="U17" s="30">
        <v>14.211217356666092</v>
      </c>
      <c r="V17" s="30">
        <v>4.2511646071020115</v>
      </c>
      <c r="W17" s="30">
        <v>0</v>
      </c>
      <c r="X17" s="30">
        <v>11.834838295369279</v>
      </c>
      <c r="Y17" s="30">
        <v>0.7764406833940084</v>
      </c>
      <c r="Z17" s="30">
        <v>12.611278978763288</v>
      </c>
      <c r="AA17" s="30">
        <v>2.6351926224281499</v>
      </c>
      <c r="AB17" s="30">
        <v>15.246471601191439</v>
      </c>
      <c r="AC17" s="30">
        <v>17.71696468471783</v>
      </c>
      <c r="AD17" s="30">
        <v>0</v>
      </c>
      <c r="AE17" s="30">
        <v>1.4003180005021061</v>
      </c>
      <c r="AF17" s="30">
        <v>86.749599990112387</v>
      </c>
    </row>
    <row r="18" spans="1:32">
      <c r="A18" s="28" t="s">
        <v>21</v>
      </c>
      <c r="B18" s="29">
        <v>1</v>
      </c>
      <c r="C18" s="29">
        <v>121</v>
      </c>
      <c r="D18" s="29">
        <v>84</v>
      </c>
      <c r="E18" s="29" t="s">
        <v>98</v>
      </c>
      <c r="F18" s="29">
        <v>205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37</v>
      </c>
      <c r="L18" s="29">
        <v>37</v>
      </c>
      <c r="M18" s="29">
        <v>251</v>
      </c>
      <c r="N18" s="29" t="s">
        <v>98</v>
      </c>
      <c r="O18" s="29">
        <v>251</v>
      </c>
      <c r="P18" s="29">
        <v>494</v>
      </c>
      <c r="Q18" s="29">
        <v>717.82287999999994</v>
      </c>
      <c r="R18" s="30">
        <v>0.13931013176955298</v>
      </c>
      <c r="S18" s="30">
        <v>16.856525944115912</v>
      </c>
      <c r="T18" s="30">
        <v>11.702051068642449</v>
      </c>
      <c r="U18" s="30">
        <v>0</v>
      </c>
      <c r="V18" s="30">
        <v>0.1906143360577236</v>
      </c>
      <c r="W18" s="30">
        <v>0</v>
      </c>
      <c r="X18" s="30">
        <v>0</v>
      </c>
      <c r="Y18" s="30">
        <v>0</v>
      </c>
      <c r="Z18" s="30">
        <v>0</v>
      </c>
      <c r="AA18" s="30">
        <v>5.1544748754734595</v>
      </c>
      <c r="AB18" s="30">
        <v>5.1544748754734595</v>
      </c>
      <c r="AC18" s="30">
        <v>34.966843074157794</v>
      </c>
      <c r="AD18" s="30">
        <v>0</v>
      </c>
      <c r="AE18" s="30">
        <v>0.23338633341701767</v>
      </c>
      <c r="AF18" s="30">
        <v>68.819205094159159</v>
      </c>
    </row>
    <row r="19" spans="1:32">
      <c r="A19" s="28" t="s">
        <v>22</v>
      </c>
      <c r="B19" s="29">
        <v>0</v>
      </c>
      <c r="C19" s="29" t="s">
        <v>98</v>
      </c>
      <c r="D19" s="29">
        <v>392</v>
      </c>
      <c r="E19" s="29">
        <v>18</v>
      </c>
      <c r="F19" s="29">
        <v>410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 t="s">
        <v>98</v>
      </c>
      <c r="M19" s="29">
        <v>976</v>
      </c>
      <c r="N19" s="29" t="s">
        <v>98</v>
      </c>
      <c r="O19" s="29">
        <v>976</v>
      </c>
      <c r="P19" s="29">
        <v>1386</v>
      </c>
      <c r="Q19" s="29">
        <v>1680.1666</v>
      </c>
      <c r="R19" s="30">
        <v>0</v>
      </c>
      <c r="S19" s="30">
        <v>0</v>
      </c>
      <c r="T19" s="30">
        <v>23.331019673882338</v>
      </c>
      <c r="U19" s="30">
        <v>1.0713223319639851</v>
      </c>
      <c r="V19" s="30">
        <v>0.3812286721154472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58.089477555380519</v>
      </c>
      <c r="AD19" s="30">
        <v>0</v>
      </c>
      <c r="AE19" s="30">
        <v>0.90751020484067435</v>
      </c>
      <c r="AF19" s="30">
        <v>82.491819561226848</v>
      </c>
    </row>
    <row r="20" spans="1:32">
      <c r="A20" s="28" t="s">
        <v>23</v>
      </c>
      <c r="B20" s="29" t="s">
        <v>98</v>
      </c>
      <c r="C20" s="29" t="s">
        <v>98</v>
      </c>
      <c r="D20" s="29">
        <v>102</v>
      </c>
      <c r="E20" s="29" t="s">
        <v>98</v>
      </c>
      <c r="F20" s="29">
        <v>102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 t="s">
        <v>98</v>
      </c>
      <c r="M20" s="29">
        <v>118</v>
      </c>
      <c r="N20" s="29" t="s">
        <v>98</v>
      </c>
      <c r="O20" s="29">
        <v>118</v>
      </c>
      <c r="P20" s="29">
        <v>220</v>
      </c>
      <c r="Q20" s="29">
        <v>251.47648000000001</v>
      </c>
      <c r="R20" s="30">
        <v>0</v>
      </c>
      <c r="S20" s="30">
        <v>0</v>
      </c>
      <c r="T20" s="30">
        <v>40.56045320818869</v>
      </c>
      <c r="U20" s="30">
        <v>0</v>
      </c>
      <c r="V20" s="30">
        <v>9.4842255014086857E-2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46.922877240845743</v>
      </c>
      <c r="AD20" s="30">
        <v>0</v>
      </c>
      <c r="AE20" s="30">
        <v>0.10971947148688481</v>
      </c>
      <c r="AF20" s="30">
        <v>87.48333044903444</v>
      </c>
    </row>
    <row r="21" spans="1:32">
      <c r="A21" s="28" t="s">
        <v>24</v>
      </c>
      <c r="B21" s="29" t="s">
        <v>98</v>
      </c>
      <c r="C21" s="29">
        <v>232</v>
      </c>
      <c r="D21" s="29">
        <v>218</v>
      </c>
      <c r="E21" s="29">
        <v>150</v>
      </c>
      <c r="F21" s="29">
        <v>600</v>
      </c>
      <c r="G21" s="29" t="s">
        <v>98</v>
      </c>
      <c r="H21" s="29">
        <v>453</v>
      </c>
      <c r="I21" s="29" t="s">
        <v>98</v>
      </c>
      <c r="J21" s="29">
        <v>453</v>
      </c>
      <c r="K21" s="29" t="s">
        <v>98</v>
      </c>
      <c r="L21" s="29">
        <v>453</v>
      </c>
      <c r="M21" s="29">
        <v>448</v>
      </c>
      <c r="N21" s="29" t="s">
        <v>98</v>
      </c>
      <c r="O21" s="29">
        <v>448</v>
      </c>
      <c r="P21" s="29">
        <v>1501</v>
      </c>
      <c r="Q21" s="29">
        <v>1689.44425</v>
      </c>
      <c r="R21" s="30">
        <v>0</v>
      </c>
      <c r="S21" s="30">
        <v>13.732326473631787</v>
      </c>
      <c r="T21" s="30">
        <v>12.903651600222974</v>
      </c>
      <c r="U21" s="30">
        <v>8.8786593579515856</v>
      </c>
      <c r="V21" s="30">
        <v>0.55789561772992269</v>
      </c>
      <c r="W21" s="30">
        <v>0</v>
      </c>
      <c r="X21" s="30">
        <v>26.813551261013792</v>
      </c>
      <c r="Y21" s="30">
        <v>0</v>
      </c>
      <c r="Z21" s="30">
        <v>26.813551261013792</v>
      </c>
      <c r="AA21" s="30">
        <v>0</v>
      </c>
      <c r="AB21" s="30">
        <v>26.813551261013792</v>
      </c>
      <c r="AC21" s="30">
        <v>26.517595949082072</v>
      </c>
      <c r="AD21" s="30">
        <v>0</v>
      </c>
      <c r="AE21" s="30">
        <v>0.41656206123834227</v>
      </c>
      <c r="AF21" s="30">
        <v>88.845784641902213</v>
      </c>
    </row>
    <row r="22" spans="1:32">
      <c r="A22" s="28" t="s">
        <v>25</v>
      </c>
      <c r="B22" s="29" t="s">
        <v>98</v>
      </c>
      <c r="C22" s="29">
        <v>174</v>
      </c>
      <c r="D22" s="29">
        <v>118</v>
      </c>
      <c r="E22" s="29">
        <v>18</v>
      </c>
      <c r="F22" s="29">
        <v>310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 t="s">
        <v>98</v>
      </c>
      <c r="M22" s="29">
        <v>157</v>
      </c>
      <c r="N22" s="29" t="s">
        <v>98</v>
      </c>
      <c r="O22" s="29">
        <v>157</v>
      </c>
      <c r="P22" s="29">
        <v>467</v>
      </c>
      <c r="Q22" s="29">
        <v>522.73901999999998</v>
      </c>
      <c r="R22" s="30">
        <v>0</v>
      </c>
      <c r="S22" s="30">
        <v>33.286208479328749</v>
      </c>
      <c r="T22" s="30">
        <v>22.57340575034938</v>
      </c>
      <c r="U22" s="30">
        <v>3.44340087717194</v>
      </c>
      <c r="V22" s="30">
        <v>0.28824606916046008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30.034107650888586</v>
      </c>
      <c r="AD22" s="30">
        <v>0</v>
      </c>
      <c r="AE22" s="30">
        <v>0.14598268663932978</v>
      </c>
      <c r="AF22" s="30">
        <v>89.337122757738655</v>
      </c>
    </row>
    <row r="23" spans="1:32">
      <c r="A23" s="28" t="s">
        <v>26</v>
      </c>
      <c r="B23" s="29" t="s">
        <v>98</v>
      </c>
      <c r="C23" s="29">
        <v>150</v>
      </c>
      <c r="D23" s="29" t="s">
        <v>98</v>
      </c>
      <c r="E23" s="29" t="s">
        <v>98</v>
      </c>
      <c r="F23" s="29">
        <v>150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 t="s">
        <v>98</v>
      </c>
      <c r="M23" s="29">
        <v>387</v>
      </c>
      <c r="N23" s="29" t="s">
        <v>98</v>
      </c>
      <c r="O23" s="29">
        <v>387</v>
      </c>
      <c r="P23" s="29">
        <v>537</v>
      </c>
      <c r="Q23" s="29">
        <v>579.48342000000002</v>
      </c>
      <c r="R23" s="30">
        <v>0</v>
      </c>
      <c r="S23" s="30">
        <v>25.885123684815692</v>
      </c>
      <c r="T23" s="30">
        <v>0</v>
      </c>
      <c r="U23" s="30">
        <v>0</v>
      </c>
      <c r="V23" s="30">
        <v>0.13947390443248067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66.783619106824489</v>
      </c>
      <c r="AD23" s="30">
        <v>0</v>
      </c>
      <c r="AE23" s="30">
        <v>0.35984267343580018</v>
      </c>
      <c r="AF23" s="30">
        <v>92.668742791640184</v>
      </c>
    </row>
    <row r="24" spans="1:32">
      <c r="A24" s="28" t="s">
        <v>27</v>
      </c>
      <c r="B24" s="29">
        <v>0</v>
      </c>
      <c r="C24" s="29" t="s">
        <v>98</v>
      </c>
      <c r="D24" s="29">
        <v>199</v>
      </c>
      <c r="E24" s="29">
        <v>111</v>
      </c>
      <c r="F24" s="29">
        <v>310</v>
      </c>
      <c r="G24" s="29" t="s">
        <v>98</v>
      </c>
      <c r="H24" s="29">
        <v>415</v>
      </c>
      <c r="I24" s="29" t="s">
        <v>98</v>
      </c>
      <c r="J24" s="29">
        <v>415</v>
      </c>
      <c r="K24" s="29">
        <v>432</v>
      </c>
      <c r="L24" s="29">
        <v>847</v>
      </c>
      <c r="M24" s="29">
        <v>1236</v>
      </c>
      <c r="N24" s="29" t="s">
        <v>98</v>
      </c>
      <c r="O24" s="29">
        <v>1236</v>
      </c>
      <c r="P24" s="29">
        <v>2393</v>
      </c>
      <c r="Q24" s="29">
        <v>3207.5982899999999</v>
      </c>
      <c r="R24" s="30">
        <v>0</v>
      </c>
      <c r="S24" s="30">
        <v>0</v>
      </c>
      <c r="T24" s="30">
        <v>6.2040187706921373</v>
      </c>
      <c r="U24" s="30">
        <v>3.4605330831498851</v>
      </c>
      <c r="V24" s="30">
        <v>0.28824606916046008</v>
      </c>
      <c r="W24" s="30">
        <v>0</v>
      </c>
      <c r="X24" s="30">
        <v>12.93802909465948</v>
      </c>
      <c r="Y24" s="30">
        <v>0</v>
      </c>
      <c r="Z24" s="30">
        <v>12.93802909465948</v>
      </c>
      <c r="AA24" s="30">
        <v>13.46802064793469</v>
      </c>
      <c r="AB24" s="30">
        <v>26.406049742594174</v>
      </c>
      <c r="AC24" s="30">
        <v>38.533503520479805</v>
      </c>
      <c r="AD24" s="30">
        <v>0</v>
      </c>
      <c r="AE24" s="30">
        <v>1.1492649725236408</v>
      </c>
      <c r="AF24" s="30">
        <v>74.604105116916003</v>
      </c>
    </row>
    <row r="25" spans="1:32">
      <c r="A25" s="28" t="s">
        <v>28</v>
      </c>
      <c r="B25" s="29">
        <v>8</v>
      </c>
      <c r="C25" s="29">
        <v>554</v>
      </c>
      <c r="D25" s="29">
        <v>572</v>
      </c>
      <c r="E25" s="29">
        <v>180</v>
      </c>
      <c r="F25" s="29">
        <v>1306</v>
      </c>
      <c r="G25" s="29" t="s">
        <v>98</v>
      </c>
      <c r="H25" s="29">
        <v>294</v>
      </c>
      <c r="I25" s="29" t="s">
        <v>98</v>
      </c>
      <c r="J25" s="29">
        <v>294</v>
      </c>
      <c r="K25" s="29" t="s">
        <v>98</v>
      </c>
      <c r="L25" s="29">
        <v>294</v>
      </c>
      <c r="M25" s="29">
        <v>1213</v>
      </c>
      <c r="N25" s="29">
        <v>0</v>
      </c>
      <c r="O25" s="29">
        <v>1213</v>
      </c>
      <c r="P25" s="29">
        <v>2821</v>
      </c>
      <c r="Q25" s="29">
        <v>3248.0884299999998</v>
      </c>
      <c r="R25" s="30">
        <v>0.24629871299409176</v>
      </c>
      <c r="S25" s="30">
        <v>17.056185874840853</v>
      </c>
      <c r="T25" s="30">
        <v>17.610357979077559</v>
      </c>
      <c r="U25" s="30">
        <v>5.5417210423670644</v>
      </c>
      <c r="V25" s="30">
        <v>1.2143527945921317</v>
      </c>
      <c r="W25" s="30">
        <v>0</v>
      </c>
      <c r="X25" s="30">
        <v>9.0514777025328712</v>
      </c>
      <c r="Y25" s="30">
        <v>0</v>
      </c>
      <c r="Z25" s="30">
        <v>9.0514777025328712</v>
      </c>
      <c r="AA25" s="30">
        <v>0</v>
      </c>
      <c r="AB25" s="30">
        <v>9.0514777025328712</v>
      </c>
      <c r="AC25" s="30">
        <v>37.345042357729156</v>
      </c>
      <c r="AD25" s="30">
        <v>0</v>
      </c>
      <c r="AE25" s="30">
        <v>1.1278789738439938</v>
      </c>
      <c r="AF25" s="30">
        <v>86.851083669541609</v>
      </c>
    </row>
    <row r="26" spans="1:32">
      <c r="A26" s="28" t="s">
        <v>29</v>
      </c>
      <c r="B26" s="29" t="s">
        <v>98</v>
      </c>
      <c r="C26" s="29" t="s">
        <v>98</v>
      </c>
      <c r="D26" s="29">
        <v>153</v>
      </c>
      <c r="E26" s="29" t="s">
        <v>98</v>
      </c>
      <c r="F26" s="29">
        <v>153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 t="s">
        <v>98</v>
      </c>
      <c r="M26" s="29">
        <v>184</v>
      </c>
      <c r="N26" s="29" t="s">
        <v>98</v>
      </c>
      <c r="O26" s="29">
        <v>184</v>
      </c>
      <c r="P26" s="29">
        <v>337</v>
      </c>
      <c r="Q26" s="29">
        <v>359.89476000000002</v>
      </c>
      <c r="R26" s="30">
        <v>0</v>
      </c>
      <c r="S26" s="30">
        <v>0</v>
      </c>
      <c r="T26" s="30">
        <v>42.51242779972678</v>
      </c>
      <c r="U26" s="30">
        <v>0</v>
      </c>
      <c r="V26" s="30">
        <v>0.1422633825211303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51.126056961762934</v>
      </c>
      <c r="AD26" s="30">
        <v>0</v>
      </c>
      <c r="AE26" s="30">
        <v>0.17108798943717632</v>
      </c>
      <c r="AF26" s="30">
        <v>93.638484761489721</v>
      </c>
    </row>
    <row r="27" spans="1:32">
      <c r="A27" s="28" t="s">
        <v>30</v>
      </c>
      <c r="B27" s="29">
        <v>0</v>
      </c>
      <c r="C27" s="29">
        <v>558</v>
      </c>
      <c r="D27" s="29">
        <v>1614</v>
      </c>
      <c r="E27" s="29">
        <v>813</v>
      </c>
      <c r="F27" s="29">
        <v>2985</v>
      </c>
      <c r="G27" s="29" t="s">
        <v>98</v>
      </c>
      <c r="H27" s="29">
        <v>2812</v>
      </c>
      <c r="I27" s="29">
        <v>14</v>
      </c>
      <c r="J27" s="29">
        <v>2826</v>
      </c>
      <c r="K27" s="29">
        <v>269</v>
      </c>
      <c r="L27" s="29">
        <v>3095</v>
      </c>
      <c r="M27" s="29">
        <v>2212</v>
      </c>
      <c r="N27" s="29" t="s">
        <v>98</v>
      </c>
      <c r="O27" s="29">
        <v>2212</v>
      </c>
      <c r="P27" s="29">
        <v>8292</v>
      </c>
      <c r="Q27" s="29">
        <v>9875.592270000001</v>
      </c>
      <c r="R27" s="30">
        <v>0</v>
      </c>
      <c r="S27" s="30">
        <v>5.6502940253526681</v>
      </c>
      <c r="T27" s="30">
        <v>16.343323578708254</v>
      </c>
      <c r="U27" s="30">
        <v>8.2324176390891033</v>
      </c>
      <c r="V27" s="30">
        <v>2.7755306982063654</v>
      </c>
      <c r="W27" s="30">
        <v>0</v>
      </c>
      <c r="X27" s="30">
        <v>28.474241575791581</v>
      </c>
      <c r="Y27" s="30">
        <v>0.14176364938160818</v>
      </c>
      <c r="Z27" s="30">
        <v>28.61600522517319</v>
      </c>
      <c r="AA27" s="30">
        <v>2.7238872631180424</v>
      </c>
      <c r="AB27" s="30">
        <v>31.339892488291234</v>
      </c>
      <c r="AC27" s="30">
        <v>22.398656602294089</v>
      </c>
      <c r="AD27" s="30">
        <v>0</v>
      </c>
      <c r="AE27" s="30">
        <v>2.0567751773643153</v>
      </c>
      <c r="AF27" s="30">
        <v>83.964584333735345</v>
      </c>
    </row>
    <row r="28" spans="1:32">
      <c r="A28" s="28" t="s">
        <v>31</v>
      </c>
      <c r="B28" s="29" t="s">
        <v>98</v>
      </c>
      <c r="C28" s="29">
        <v>229</v>
      </c>
      <c r="D28" s="29" t="s">
        <v>98</v>
      </c>
      <c r="E28" s="29" t="s">
        <v>98</v>
      </c>
      <c r="F28" s="29">
        <v>229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69</v>
      </c>
      <c r="L28" s="29">
        <v>69</v>
      </c>
      <c r="M28" s="29">
        <v>276</v>
      </c>
      <c r="N28" s="29" t="s">
        <v>98</v>
      </c>
      <c r="O28" s="29">
        <v>276</v>
      </c>
      <c r="P28" s="29">
        <v>574</v>
      </c>
      <c r="Q28" s="29">
        <v>628.42193999999995</v>
      </c>
      <c r="R28" s="30">
        <v>0</v>
      </c>
      <c r="S28" s="30">
        <v>36.440484557238726</v>
      </c>
      <c r="T28" s="30">
        <v>0</v>
      </c>
      <c r="U28" s="30">
        <v>0</v>
      </c>
      <c r="V28" s="30">
        <v>0.21293016076692051</v>
      </c>
      <c r="W28" s="30">
        <v>0</v>
      </c>
      <c r="X28" s="30">
        <v>0</v>
      </c>
      <c r="Y28" s="30">
        <v>0</v>
      </c>
      <c r="Z28" s="30">
        <v>0</v>
      </c>
      <c r="AA28" s="30">
        <v>10.979883993229137</v>
      </c>
      <c r="AB28" s="30">
        <v>10.979883993229137</v>
      </c>
      <c r="AC28" s="30">
        <v>43.919535972916549</v>
      </c>
      <c r="AD28" s="30">
        <v>0</v>
      </c>
      <c r="AE28" s="30">
        <v>0.25663198415576444</v>
      </c>
      <c r="AF28" s="30">
        <v>91.339904523384405</v>
      </c>
    </row>
    <row r="29" spans="1:32">
      <c r="A29" s="28" t="s">
        <v>32</v>
      </c>
      <c r="B29" s="29">
        <v>0</v>
      </c>
      <c r="C29" s="29">
        <v>109</v>
      </c>
      <c r="D29" s="29" t="s">
        <v>98</v>
      </c>
      <c r="E29" s="29" t="s">
        <v>98</v>
      </c>
      <c r="F29" s="29">
        <v>109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75</v>
      </c>
      <c r="L29" s="29">
        <v>75</v>
      </c>
      <c r="M29" s="29">
        <v>561</v>
      </c>
      <c r="N29" s="29" t="s">
        <v>98</v>
      </c>
      <c r="O29" s="29">
        <v>561</v>
      </c>
      <c r="P29" s="29">
        <v>745</v>
      </c>
      <c r="Q29" s="29">
        <v>1052.20209</v>
      </c>
      <c r="R29" s="30">
        <v>0</v>
      </c>
      <c r="S29" s="30">
        <v>10.359226714708388</v>
      </c>
      <c r="T29" s="30">
        <v>0</v>
      </c>
      <c r="U29" s="30">
        <v>0</v>
      </c>
      <c r="V29" s="30">
        <v>0.10135103722093597</v>
      </c>
      <c r="W29" s="30">
        <v>0</v>
      </c>
      <c r="X29" s="30">
        <v>0</v>
      </c>
      <c r="Y29" s="30">
        <v>0</v>
      </c>
      <c r="Z29" s="30">
        <v>0</v>
      </c>
      <c r="AA29" s="30">
        <v>7.1279082899369639</v>
      </c>
      <c r="AB29" s="30">
        <v>7.1279082899369639</v>
      </c>
      <c r="AC29" s="30">
        <v>53.316754008728495</v>
      </c>
      <c r="AD29" s="30">
        <v>0</v>
      </c>
      <c r="AE29" s="30">
        <v>0.52163240257747778</v>
      </c>
      <c r="AF29" s="30">
        <v>70.803889013373848</v>
      </c>
    </row>
    <row r="30" spans="1:32">
      <c r="A30" s="28" t="s">
        <v>33</v>
      </c>
      <c r="B30" s="29">
        <v>2</v>
      </c>
      <c r="C30" s="29">
        <v>559</v>
      </c>
      <c r="D30" s="29">
        <v>7126</v>
      </c>
      <c r="E30" s="29">
        <v>3573</v>
      </c>
      <c r="F30" s="29">
        <v>11258</v>
      </c>
      <c r="G30" s="29" t="s">
        <v>98</v>
      </c>
      <c r="H30" s="29">
        <v>3914</v>
      </c>
      <c r="I30" s="29">
        <v>628</v>
      </c>
      <c r="J30" s="29">
        <v>4542</v>
      </c>
      <c r="K30" s="29" t="s">
        <v>98</v>
      </c>
      <c r="L30" s="29">
        <v>4542</v>
      </c>
      <c r="M30" s="29">
        <v>5011</v>
      </c>
      <c r="N30" s="29">
        <v>137</v>
      </c>
      <c r="O30" s="29">
        <v>5148</v>
      </c>
      <c r="P30" s="29">
        <v>20950</v>
      </c>
      <c r="Q30" s="29">
        <v>29056.05471</v>
      </c>
      <c r="R30" s="30">
        <v>6.8832469513201841E-3</v>
      </c>
      <c r="S30" s="30">
        <v>1.9238675228939917</v>
      </c>
      <c r="T30" s="30">
        <v>24.525008887553817</v>
      </c>
      <c r="U30" s="30">
        <v>12.29692067853351</v>
      </c>
      <c r="V30" s="30">
        <v>10.46798144067245</v>
      </c>
      <c r="W30" s="30">
        <v>0</v>
      </c>
      <c r="X30" s="30">
        <v>13.4705142837336</v>
      </c>
      <c r="Y30" s="30">
        <v>2.1613395427145381</v>
      </c>
      <c r="Z30" s="30">
        <v>15.63185382644814</v>
      </c>
      <c r="AA30" s="30">
        <v>0</v>
      </c>
      <c r="AB30" s="30">
        <v>15.63185382644814</v>
      </c>
      <c r="AC30" s="30">
        <v>17.245975236532722</v>
      </c>
      <c r="AD30" s="30">
        <v>0.4715024161654327</v>
      </c>
      <c r="AE30" s="30">
        <v>4.7867444001227364</v>
      </c>
      <c r="AF30" s="30">
        <v>72.102011815078939</v>
      </c>
    </row>
    <row r="31" spans="1:32">
      <c r="A31" s="28" t="s">
        <v>34</v>
      </c>
      <c r="B31" s="29" t="s">
        <v>98</v>
      </c>
      <c r="C31" s="29">
        <v>107</v>
      </c>
      <c r="D31" s="29">
        <v>380</v>
      </c>
      <c r="E31" s="29">
        <v>58</v>
      </c>
      <c r="F31" s="29">
        <v>545</v>
      </c>
      <c r="G31" s="29" t="s">
        <v>98</v>
      </c>
      <c r="H31" s="29">
        <v>119</v>
      </c>
      <c r="I31" s="29" t="s">
        <v>98</v>
      </c>
      <c r="J31" s="29">
        <v>119</v>
      </c>
      <c r="K31" s="29" t="s">
        <v>98</v>
      </c>
      <c r="L31" s="29">
        <v>119</v>
      </c>
      <c r="M31" s="29">
        <v>62</v>
      </c>
      <c r="N31" s="29" t="s">
        <v>98</v>
      </c>
      <c r="O31" s="29">
        <v>62</v>
      </c>
      <c r="P31" s="29">
        <v>726</v>
      </c>
      <c r="Q31" s="29">
        <v>800.98660999999993</v>
      </c>
      <c r="R31" s="30">
        <v>0</v>
      </c>
      <c r="S31" s="30">
        <v>13.358525431529999</v>
      </c>
      <c r="T31" s="30">
        <v>47.441492186742053</v>
      </c>
      <c r="U31" s="30">
        <v>7.2410698600816819</v>
      </c>
      <c r="V31" s="30">
        <v>0.50675518610467984</v>
      </c>
      <c r="W31" s="30">
        <v>0</v>
      </c>
      <c r="X31" s="30">
        <v>14.856677816374486</v>
      </c>
      <c r="Y31" s="30">
        <v>0</v>
      </c>
      <c r="Z31" s="30">
        <v>14.856677816374486</v>
      </c>
      <c r="AA31" s="30">
        <v>0</v>
      </c>
      <c r="AB31" s="30">
        <v>14.856677816374486</v>
      </c>
      <c r="AC31" s="30">
        <v>7.7404539883631776</v>
      </c>
      <c r="AD31" s="30">
        <v>0</v>
      </c>
      <c r="AE31" s="30">
        <v>5.7649213832092011E-2</v>
      </c>
      <c r="AF31" s="30">
        <v>90.638219283091388</v>
      </c>
    </row>
    <row r="32" spans="1:32">
      <c r="A32" s="28" t="s">
        <v>35</v>
      </c>
      <c r="B32" s="29">
        <v>0</v>
      </c>
      <c r="C32" s="29" t="s">
        <v>98</v>
      </c>
      <c r="D32" s="29" t="s">
        <v>98</v>
      </c>
      <c r="E32" s="29">
        <v>21</v>
      </c>
      <c r="F32" s="29">
        <v>21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72</v>
      </c>
      <c r="L32" s="29">
        <v>72</v>
      </c>
      <c r="M32" s="29">
        <v>306</v>
      </c>
      <c r="N32" s="29" t="s">
        <v>98</v>
      </c>
      <c r="O32" s="29">
        <v>306</v>
      </c>
      <c r="P32" s="29">
        <v>399</v>
      </c>
      <c r="Q32" s="29">
        <v>532.89516000000003</v>
      </c>
      <c r="R32" s="30">
        <v>0</v>
      </c>
      <c r="S32" s="30">
        <v>0</v>
      </c>
      <c r="T32" s="30">
        <v>0</v>
      </c>
      <c r="U32" s="30">
        <v>3.9407376115031707</v>
      </c>
      <c r="V32" s="30">
        <v>1.9526346620547294E-2</v>
      </c>
      <c r="W32" s="30">
        <v>0</v>
      </c>
      <c r="X32" s="30">
        <v>0</v>
      </c>
      <c r="Y32" s="30">
        <v>0</v>
      </c>
      <c r="Z32" s="30">
        <v>0</v>
      </c>
      <c r="AA32" s="30">
        <v>13.511100382296584</v>
      </c>
      <c r="AB32" s="30">
        <v>13.511100382296584</v>
      </c>
      <c r="AC32" s="30">
        <v>57.422176624760482</v>
      </c>
      <c r="AD32" s="30">
        <v>0</v>
      </c>
      <c r="AE32" s="30">
        <v>0.2845267650422606</v>
      </c>
      <c r="AF32" s="30">
        <v>74.874014618560238</v>
      </c>
    </row>
    <row r="33" spans="1:32">
      <c r="A33" s="28" t="s">
        <v>36</v>
      </c>
      <c r="B33" s="29">
        <v>38</v>
      </c>
      <c r="C33" s="29">
        <v>234</v>
      </c>
      <c r="D33" s="29">
        <v>262</v>
      </c>
      <c r="E33" s="29" t="s">
        <v>98</v>
      </c>
      <c r="F33" s="29">
        <v>496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473</v>
      </c>
      <c r="L33" s="29">
        <v>473</v>
      </c>
      <c r="M33" s="29">
        <v>1283</v>
      </c>
      <c r="N33" s="29" t="s">
        <v>98</v>
      </c>
      <c r="O33" s="29">
        <v>1283</v>
      </c>
      <c r="P33" s="29">
        <v>2290</v>
      </c>
      <c r="Q33" s="29">
        <v>2883.8738199999998</v>
      </c>
      <c r="R33" s="30">
        <v>1.317672074848268</v>
      </c>
      <c r="S33" s="30">
        <v>8.1140859345919658</v>
      </c>
      <c r="T33" s="30">
        <v>9.0850022002696367</v>
      </c>
      <c r="U33" s="30">
        <v>0</v>
      </c>
      <c r="V33" s="30">
        <v>0.46119371065673609</v>
      </c>
      <c r="W33" s="30">
        <v>0</v>
      </c>
      <c r="X33" s="30">
        <v>0</v>
      </c>
      <c r="Y33" s="30">
        <v>0</v>
      </c>
      <c r="Z33" s="30">
        <v>0</v>
      </c>
      <c r="AA33" s="30">
        <v>16.401549773769229</v>
      </c>
      <c r="AB33" s="30">
        <v>16.401549773769229</v>
      </c>
      <c r="AC33" s="30">
        <v>44.488770316587569</v>
      </c>
      <c r="AD33" s="30">
        <v>0</v>
      </c>
      <c r="AE33" s="30">
        <v>1.1929667959124848</v>
      </c>
      <c r="AF33" s="30">
        <v>79.407080300066667</v>
      </c>
    </row>
    <row r="34" spans="1:32">
      <c r="A34" s="28" t="s">
        <v>37</v>
      </c>
      <c r="B34" s="29" t="s">
        <v>98</v>
      </c>
      <c r="C34" s="29" t="s">
        <v>98</v>
      </c>
      <c r="D34" s="29">
        <v>212</v>
      </c>
      <c r="E34" s="29" t="s">
        <v>98</v>
      </c>
      <c r="F34" s="29">
        <v>212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 t="s">
        <v>98</v>
      </c>
      <c r="M34" s="29">
        <v>64</v>
      </c>
      <c r="N34" s="29" t="s">
        <v>98</v>
      </c>
      <c r="O34" s="29">
        <v>64</v>
      </c>
      <c r="P34" s="29">
        <v>276</v>
      </c>
      <c r="Q34" s="29">
        <v>196.30252999999999</v>
      </c>
      <c r="R34" s="30">
        <v>0</v>
      </c>
      <c r="S34" s="30">
        <v>0</v>
      </c>
      <c r="T34" s="30">
        <v>107.99657039570505</v>
      </c>
      <c r="U34" s="30">
        <v>0</v>
      </c>
      <c r="V34" s="30">
        <v>0.19712311826457271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32.602738232665672</v>
      </c>
      <c r="AD34" s="30">
        <v>0</v>
      </c>
      <c r="AE34" s="30">
        <v>5.9508865891191753E-2</v>
      </c>
      <c r="AF34" s="30">
        <v>140.59930862837072</v>
      </c>
    </row>
    <row r="35" spans="1:32">
      <c r="A35" s="28" t="s">
        <v>38</v>
      </c>
      <c r="B35" s="29" t="s">
        <v>98</v>
      </c>
      <c r="C35" s="29">
        <v>124</v>
      </c>
      <c r="D35" s="29">
        <v>148</v>
      </c>
      <c r="E35" s="29">
        <v>32</v>
      </c>
      <c r="F35" s="29">
        <v>304</v>
      </c>
      <c r="G35" s="29" t="s">
        <v>98</v>
      </c>
      <c r="H35" s="29">
        <v>254</v>
      </c>
      <c r="I35" s="29" t="s">
        <v>98</v>
      </c>
      <c r="J35" s="29">
        <v>254</v>
      </c>
      <c r="K35" s="29" t="s">
        <v>98</v>
      </c>
      <c r="L35" s="29">
        <v>254</v>
      </c>
      <c r="M35" s="29">
        <v>327</v>
      </c>
      <c r="N35" s="29" t="s">
        <v>98</v>
      </c>
      <c r="O35" s="29">
        <v>327</v>
      </c>
      <c r="P35" s="29">
        <v>885</v>
      </c>
      <c r="Q35" s="29">
        <v>1491.22847</v>
      </c>
      <c r="R35" s="30">
        <v>0</v>
      </c>
      <c r="S35" s="30">
        <v>8.3152918881705631</v>
      </c>
      <c r="T35" s="30">
        <v>9.9247032213648652</v>
      </c>
      <c r="U35" s="30">
        <v>2.1458817775924035</v>
      </c>
      <c r="V35" s="30">
        <v>0.28266711298316083</v>
      </c>
      <c r="W35" s="30">
        <v>0</v>
      </c>
      <c r="X35" s="30">
        <v>17.032936609639702</v>
      </c>
      <c r="Y35" s="30">
        <v>0</v>
      </c>
      <c r="Z35" s="30">
        <v>17.032936609639702</v>
      </c>
      <c r="AA35" s="30">
        <v>0</v>
      </c>
      <c r="AB35" s="30">
        <v>17.032936609639702</v>
      </c>
      <c r="AC35" s="30">
        <v>21.928229414772371</v>
      </c>
      <c r="AD35" s="30">
        <v>0</v>
      </c>
      <c r="AE35" s="30">
        <v>0.30405311166280785</v>
      </c>
      <c r="AF35" s="30">
        <v>59.347042911539901</v>
      </c>
    </row>
    <row r="36" spans="1:32">
      <c r="A36" s="28" t="s">
        <v>39</v>
      </c>
      <c r="B36" s="29" t="s">
        <v>98</v>
      </c>
      <c r="C36" s="29">
        <v>208</v>
      </c>
      <c r="D36" s="29" t="s">
        <v>98</v>
      </c>
      <c r="E36" s="29">
        <v>18</v>
      </c>
      <c r="F36" s="29">
        <v>226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112</v>
      </c>
      <c r="L36" s="29">
        <v>112</v>
      </c>
      <c r="M36" s="29">
        <v>676</v>
      </c>
      <c r="N36" s="29" t="s">
        <v>98</v>
      </c>
      <c r="O36" s="29">
        <v>676</v>
      </c>
      <c r="P36" s="29">
        <v>1014</v>
      </c>
      <c r="Q36" s="29">
        <v>1110.8666400000002</v>
      </c>
      <c r="R36" s="30">
        <v>0</v>
      </c>
      <c r="S36" s="30">
        <v>18.72411975572513</v>
      </c>
      <c r="T36" s="30">
        <v>0</v>
      </c>
      <c r="U36" s="30">
        <v>1.6203565173223671</v>
      </c>
      <c r="V36" s="30">
        <v>0.21014068267827088</v>
      </c>
      <c r="W36" s="30">
        <v>0</v>
      </c>
      <c r="X36" s="30">
        <v>0</v>
      </c>
      <c r="Y36" s="30">
        <v>0</v>
      </c>
      <c r="Z36" s="30">
        <v>0</v>
      </c>
      <c r="AA36" s="30">
        <v>10.082218330005839</v>
      </c>
      <c r="AB36" s="30">
        <v>10.082218330005839</v>
      </c>
      <c r="AC36" s="30">
        <v>60.853389206106677</v>
      </c>
      <c r="AD36" s="30">
        <v>0</v>
      </c>
      <c r="AE36" s="30">
        <v>0.62856239597571295</v>
      </c>
      <c r="AF36" s="30">
        <v>91.280083809160004</v>
      </c>
    </row>
    <row r="37" spans="1:32">
      <c r="A37" s="28" t="s">
        <v>40</v>
      </c>
      <c r="B37" s="29">
        <v>0</v>
      </c>
      <c r="C37" s="29">
        <v>88</v>
      </c>
      <c r="D37" s="29">
        <v>1134</v>
      </c>
      <c r="E37" s="29">
        <v>332</v>
      </c>
      <c r="F37" s="29">
        <v>1554</v>
      </c>
      <c r="G37" s="29">
        <v>356</v>
      </c>
      <c r="H37" s="29">
        <v>937</v>
      </c>
      <c r="I37" s="29">
        <v>17</v>
      </c>
      <c r="J37" s="29">
        <v>1310</v>
      </c>
      <c r="K37" s="29" t="s">
        <v>98</v>
      </c>
      <c r="L37" s="29">
        <v>1310</v>
      </c>
      <c r="M37" s="29">
        <v>1110</v>
      </c>
      <c r="N37" s="29" t="s">
        <v>98</v>
      </c>
      <c r="O37" s="29">
        <v>1110</v>
      </c>
      <c r="P37" s="29">
        <v>3974</v>
      </c>
      <c r="Q37" s="29">
        <v>4604.1837100000002</v>
      </c>
      <c r="R37" s="30">
        <v>0</v>
      </c>
      <c r="S37" s="30">
        <v>1.9113051420791374</v>
      </c>
      <c r="T37" s="30">
        <v>24.629773080883428</v>
      </c>
      <c r="U37" s="30">
        <v>7.2108330360258366</v>
      </c>
      <c r="V37" s="30">
        <v>1.4449496499204999</v>
      </c>
      <c r="W37" s="30">
        <v>7.7320980747746919</v>
      </c>
      <c r="X37" s="30">
        <v>20.351055887819903</v>
      </c>
      <c r="Y37" s="30">
        <v>0.36922940244710606</v>
      </c>
      <c r="Z37" s="30">
        <v>28.452383365041705</v>
      </c>
      <c r="AA37" s="30">
        <v>0</v>
      </c>
      <c r="AB37" s="30">
        <v>28.452383365041705</v>
      </c>
      <c r="AC37" s="30">
        <v>24.10850804213457</v>
      </c>
      <c r="AD37" s="30">
        <v>0</v>
      </c>
      <c r="AE37" s="30">
        <v>1.0321068928003572</v>
      </c>
      <c r="AF37" s="30">
        <v>86.312802666164686</v>
      </c>
    </row>
    <row r="38" spans="1:32">
      <c r="A38" s="28" t="s">
        <v>41</v>
      </c>
      <c r="B38" s="29" t="s">
        <v>98</v>
      </c>
      <c r="C38" s="29">
        <v>58</v>
      </c>
      <c r="D38" s="29">
        <v>302</v>
      </c>
      <c r="E38" s="29">
        <v>22</v>
      </c>
      <c r="F38" s="29">
        <v>382</v>
      </c>
      <c r="G38" s="29">
        <v>79</v>
      </c>
      <c r="H38" s="29">
        <v>433</v>
      </c>
      <c r="I38" s="29">
        <v>20</v>
      </c>
      <c r="J38" s="29">
        <v>532</v>
      </c>
      <c r="K38" s="29">
        <v>140</v>
      </c>
      <c r="L38" s="29">
        <v>672</v>
      </c>
      <c r="M38" s="29">
        <v>439</v>
      </c>
      <c r="N38" s="29" t="s">
        <v>98</v>
      </c>
      <c r="O38" s="29">
        <v>439</v>
      </c>
      <c r="P38" s="29">
        <v>1493</v>
      </c>
      <c r="Q38" s="29">
        <v>1705.8861000000002</v>
      </c>
      <c r="R38" s="30">
        <v>0</v>
      </c>
      <c r="S38" s="30">
        <v>3.3999925317405424</v>
      </c>
      <c r="T38" s="30">
        <v>17.70340938940765</v>
      </c>
      <c r="U38" s="30">
        <v>1.2896523396257229</v>
      </c>
      <c r="V38" s="30">
        <v>0.35519354328805081</v>
      </c>
      <c r="W38" s="30">
        <v>4.6310243104741859</v>
      </c>
      <c r="X38" s="30">
        <v>25.382702866269906</v>
      </c>
      <c r="Y38" s="30">
        <v>1.1724112178415662</v>
      </c>
      <c r="Z38" s="30">
        <v>31.186138394585662</v>
      </c>
      <c r="AA38" s="30">
        <v>8.2068785248909641</v>
      </c>
      <c r="AB38" s="30">
        <v>39.393016919476622</v>
      </c>
      <c r="AC38" s="30">
        <v>25.734426231622376</v>
      </c>
      <c r="AD38" s="30">
        <v>0</v>
      </c>
      <c r="AE38" s="30">
        <v>0.40819362697239348</v>
      </c>
      <c r="AF38" s="30">
        <v>87.520497411872924</v>
      </c>
    </row>
    <row r="39" spans="1:32">
      <c r="A39" s="28" t="s">
        <v>42</v>
      </c>
      <c r="B39" s="29">
        <v>0</v>
      </c>
      <c r="C39" s="29">
        <v>106</v>
      </c>
      <c r="D39" s="29" t="s">
        <v>98</v>
      </c>
      <c r="E39" s="29" t="s">
        <v>98</v>
      </c>
      <c r="F39" s="29">
        <v>106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>
        <v>571</v>
      </c>
      <c r="N39" s="29" t="s">
        <v>98</v>
      </c>
      <c r="O39" s="29">
        <v>571</v>
      </c>
      <c r="P39" s="29">
        <v>677</v>
      </c>
      <c r="Q39" s="29">
        <v>861.23246999999992</v>
      </c>
      <c r="R39" s="30">
        <v>0</v>
      </c>
      <c r="S39" s="30">
        <v>12.307942825239742</v>
      </c>
      <c r="T39" s="30">
        <v>0</v>
      </c>
      <c r="U39" s="30">
        <v>0</v>
      </c>
      <c r="V39" s="30">
        <v>9.8561559132286355E-2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66.3003335208669</v>
      </c>
      <c r="AD39" s="30">
        <v>0</v>
      </c>
      <c r="AE39" s="30">
        <v>0.53093066287297652</v>
      </c>
      <c r="AF39" s="30">
        <v>78.608276346106649</v>
      </c>
    </row>
    <row r="40" spans="1:32">
      <c r="A40" s="28" t="s">
        <v>43</v>
      </c>
      <c r="B40" s="29">
        <v>0</v>
      </c>
      <c r="C40" s="29" t="s">
        <v>98</v>
      </c>
      <c r="D40" s="29">
        <v>461</v>
      </c>
      <c r="E40" s="29">
        <v>25</v>
      </c>
      <c r="F40" s="29">
        <v>486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134</v>
      </c>
      <c r="L40" s="29">
        <v>134</v>
      </c>
      <c r="M40" s="29">
        <v>1290</v>
      </c>
      <c r="N40" s="29" t="s">
        <v>98</v>
      </c>
      <c r="O40" s="29">
        <v>1290</v>
      </c>
      <c r="P40" s="29">
        <v>1910</v>
      </c>
      <c r="Q40" s="29">
        <v>2479.3298500000001</v>
      </c>
      <c r="R40" s="30">
        <v>0</v>
      </c>
      <c r="S40" s="30">
        <v>0</v>
      </c>
      <c r="T40" s="30">
        <v>18.593734109239236</v>
      </c>
      <c r="U40" s="30">
        <v>1.0083369907396549</v>
      </c>
      <c r="V40" s="30">
        <v>0.45189545036123746</v>
      </c>
      <c r="W40" s="30">
        <v>0</v>
      </c>
      <c r="X40" s="30">
        <v>0</v>
      </c>
      <c r="Y40" s="30">
        <v>0</v>
      </c>
      <c r="Z40" s="30">
        <v>0</v>
      </c>
      <c r="AA40" s="30">
        <v>5.4046862703645502</v>
      </c>
      <c r="AB40" s="30">
        <v>5.4046862703645502</v>
      </c>
      <c r="AC40" s="30">
        <v>52.030188722166194</v>
      </c>
      <c r="AD40" s="30">
        <v>0</v>
      </c>
      <c r="AE40" s="30">
        <v>1.1994755781193338</v>
      </c>
      <c r="AF40" s="30">
        <v>77.036946092509623</v>
      </c>
    </row>
    <row r="41" spans="1:32">
      <c r="A41" s="28" t="s">
        <v>44</v>
      </c>
      <c r="B41" s="29">
        <v>3</v>
      </c>
      <c r="C41" s="29">
        <v>303</v>
      </c>
      <c r="D41" s="29">
        <v>238</v>
      </c>
      <c r="E41" s="29">
        <v>144</v>
      </c>
      <c r="F41" s="29">
        <v>685</v>
      </c>
      <c r="G41" s="29" t="s">
        <v>98</v>
      </c>
      <c r="H41" s="29">
        <v>322</v>
      </c>
      <c r="I41" s="29">
        <v>34</v>
      </c>
      <c r="J41" s="29">
        <v>356</v>
      </c>
      <c r="K41" s="29" t="s">
        <v>98</v>
      </c>
      <c r="L41" s="29">
        <v>356</v>
      </c>
      <c r="M41" s="29">
        <v>533</v>
      </c>
      <c r="N41" s="29" t="s">
        <v>98</v>
      </c>
      <c r="O41" s="29">
        <v>533</v>
      </c>
      <c r="P41" s="29">
        <v>1577</v>
      </c>
      <c r="Q41" s="29">
        <v>2275.5632599999999</v>
      </c>
      <c r="R41" s="30">
        <v>0.13183549113901585</v>
      </c>
      <c r="S41" s="30">
        <v>13.315384605040601</v>
      </c>
      <c r="T41" s="30">
        <v>10.458948963695256</v>
      </c>
      <c r="U41" s="30">
        <v>6.3281035746727614</v>
      </c>
      <c r="V41" s="30">
        <v>0.63693083024166175</v>
      </c>
      <c r="W41" s="30">
        <v>0</v>
      </c>
      <c r="X41" s="30">
        <v>14.150342715587701</v>
      </c>
      <c r="Y41" s="30">
        <v>1.4941355662421796</v>
      </c>
      <c r="Z41" s="30">
        <v>15.64447828182988</v>
      </c>
      <c r="AA41" s="30">
        <v>0</v>
      </c>
      <c r="AB41" s="30">
        <v>15.64447828182988</v>
      </c>
      <c r="AC41" s="30">
        <v>23.422772259031817</v>
      </c>
      <c r="AD41" s="30">
        <v>0</v>
      </c>
      <c r="AE41" s="30">
        <v>0.49559727375008134</v>
      </c>
      <c r="AF41" s="30">
        <v>69.301523175409329</v>
      </c>
    </row>
    <row r="42" spans="1:32">
      <c r="A42" s="28" t="s">
        <v>45</v>
      </c>
      <c r="B42" s="29" t="s">
        <v>98</v>
      </c>
      <c r="C42" s="29">
        <v>308</v>
      </c>
      <c r="D42" s="29">
        <v>73</v>
      </c>
      <c r="E42" s="29">
        <v>47</v>
      </c>
      <c r="F42" s="29">
        <v>428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210</v>
      </c>
      <c r="L42" s="29">
        <v>210</v>
      </c>
      <c r="M42" s="29">
        <v>836</v>
      </c>
      <c r="N42" s="29" t="s">
        <v>98</v>
      </c>
      <c r="O42" s="29">
        <v>836</v>
      </c>
      <c r="P42" s="29">
        <v>1474</v>
      </c>
      <c r="Q42" s="29">
        <v>1482.5155599999998</v>
      </c>
      <c r="R42" s="30">
        <v>0</v>
      </c>
      <c r="S42" s="30">
        <v>20.775498639623049</v>
      </c>
      <c r="T42" s="30">
        <v>4.9240629892613077</v>
      </c>
      <c r="U42" s="30">
        <v>3.170287130072349</v>
      </c>
      <c r="V42" s="30">
        <v>0.39796554064734491</v>
      </c>
      <c r="W42" s="30">
        <v>0</v>
      </c>
      <c r="X42" s="30">
        <v>0</v>
      </c>
      <c r="Y42" s="30">
        <v>0</v>
      </c>
      <c r="Z42" s="30">
        <v>0</v>
      </c>
      <c r="AA42" s="30">
        <v>14.165112708833897</v>
      </c>
      <c r="AB42" s="30">
        <v>14.165112708833897</v>
      </c>
      <c r="AC42" s="30">
        <v>56.390639164691137</v>
      </c>
      <c r="AD42" s="30">
        <v>0</v>
      </c>
      <c r="AE42" s="30">
        <v>0.77733456070369233</v>
      </c>
      <c r="AF42" s="30">
        <v>99.425600632481732</v>
      </c>
    </row>
    <row r="43" spans="1:32">
      <c r="A43" s="28" t="s">
        <v>46</v>
      </c>
      <c r="B43" s="29">
        <v>2</v>
      </c>
      <c r="C43" s="29">
        <v>252</v>
      </c>
      <c r="D43" s="29">
        <v>159</v>
      </c>
      <c r="E43" s="29">
        <v>81</v>
      </c>
      <c r="F43" s="29">
        <v>492</v>
      </c>
      <c r="G43" s="29" t="s">
        <v>98</v>
      </c>
      <c r="H43" s="29">
        <v>382</v>
      </c>
      <c r="I43" s="29" t="s">
        <v>98</v>
      </c>
      <c r="J43" s="29">
        <v>382</v>
      </c>
      <c r="K43" s="29">
        <v>196</v>
      </c>
      <c r="L43" s="29">
        <v>578</v>
      </c>
      <c r="M43" s="29">
        <v>1244</v>
      </c>
      <c r="N43" s="29" t="s">
        <v>98</v>
      </c>
      <c r="O43" s="29">
        <v>1244</v>
      </c>
      <c r="P43" s="29">
        <v>2316</v>
      </c>
      <c r="Q43" s="29">
        <v>2598.7514499999997</v>
      </c>
      <c r="R43" s="30">
        <v>7.696003401941344E-2</v>
      </c>
      <c r="S43" s="30">
        <v>9.6969642864460948</v>
      </c>
      <c r="T43" s="30">
        <v>6.1183227045433695</v>
      </c>
      <c r="U43" s="30">
        <v>3.1168813777862443</v>
      </c>
      <c r="V43" s="30">
        <v>0.45747440653853666</v>
      </c>
      <c r="W43" s="30">
        <v>0</v>
      </c>
      <c r="X43" s="30">
        <v>14.699366497707969</v>
      </c>
      <c r="Y43" s="30">
        <v>0</v>
      </c>
      <c r="Z43" s="30">
        <v>14.699366497707969</v>
      </c>
      <c r="AA43" s="30">
        <v>7.5420833339025179</v>
      </c>
      <c r="AB43" s="30">
        <v>22.241449831610485</v>
      </c>
      <c r="AC43" s="30">
        <v>47.869141160075159</v>
      </c>
      <c r="AD43" s="30">
        <v>0</v>
      </c>
      <c r="AE43" s="30">
        <v>1.1567035807600399</v>
      </c>
      <c r="AF43" s="30">
        <v>89.119719394480768</v>
      </c>
    </row>
    <row r="44" spans="1:32">
      <c r="A44" s="28" t="s">
        <v>47</v>
      </c>
      <c r="B44" s="29" t="s">
        <v>98</v>
      </c>
      <c r="C44" s="29">
        <v>87</v>
      </c>
      <c r="D44" s="29" t="s">
        <v>98</v>
      </c>
      <c r="E44" s="29" t="s">
        <v>98</v>
      </c>
      <c r="F44" s="29">
        <v>87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>
        <v>46</v>
      </c>
      <c r="N44" s="29" t="s">
        <v>98</v>
      </c>
      <c r="O44" s="29">
        <v>46</v>
      </c>
      <c r="P44" s="29">
        <v>133</v>
      </c>
      <c r="Q44" s="29">
        <v>117.73203000000001</v>
      </c>
      <c r="R44" s="30">
        <v>0</v>
      </c>
      <c r="S44" s="30">
        <v>73.896627791094744</v>
      </c>
      <c r="T44" s="30">
        <v>0</v>
      </c>
      <c r="U44" s="30">
        <v>0</v>
      </c>
      <c r="V44" s="30">
        <v>8.0894864570838804E-2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39.07178021138342</v>
      </c>
      <c r="AD44" s="30">
        <v>0</v>
      </c>
      <c r="AE44" s="30">
        <v>4.277199735929408E-2</v>
      </c>
      <c r="AF44" s="30">
        <v>112.96840800247816</v>
      </c>
    </row>
    <row r="45" spans="1:32">
      <c r="A45" s="28" t="s">
        <v>48</v>
      </c>
      <c r="B45" s="29">
        <v>0</v>
      </c>
      <c r="C45" s="29">
        <v>200</v>
      </c>
      <c r="D45" s="29">
        <v>316</v>
      </c>
      <c r="E45" s="29">
        <v>0</v>
      </c>
      <c r="F45" s="29">
        <v>516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>
        <v>633</v>
      </c>
      <c r="N45" s="29" t="s">
        <v>98</v>
      </c>
      <c r="O45" s="29">
        <v>633</v>
      </c>
      <c r="P45" s="29">
        <v>1149</v>
      </c>
      <c r="Q45" s="29">
        <v>1579.7941799999999</v>
      </c>
      <c r="R45" s="30">
        <v>0</v>
      </c>
      <c r="S45" s="30">
        <v>12.659876997394687</v>
      </c>
      <c r="T45" s="30">
        <v>20.002605655883603</v>
      </c>
      <c r="U45" s="30">
        <v>0</v>
      </c>
      <c r="V45" s="30">
        <v>0.47979023124773357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40.068510696754181</v>
      </c>
      <c r="AD45" s="30">
        <v>0</v>
      </c>
      <c r="AE45" s="30">
        <v>0.58857987670506851</v>
      </c>
      <c r="AF45" s="30">
        <v>72.730993350032477</v>
      </c>
    </row>
    <row r="46" spans="1:32">
      <c r="A46" s="28" t="s">
        <v>49</v>
      </c>
      <c r="B46" s="29" t="s">
        <v>98</v>
      </c>
      <c r="C46" s="29">
        <v>67</v>
      </c>
      <c r="D46" s="29" t="s">
        <v>98</v>
      </c>
      <c r="E46" s="29" t="s">
        <v>98</v>
      </c>
      <c r="F46" s="29">
        <v>67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 t="s">
        <v>98</v>
      </c>
      <c r="M46" s="29">
        <v>19</v>
      </c>
      <c r="N46" s="29" t="s">
        <v>98</v>
      </c>
      <c r="O46" s="29">
        <v>19</v>
      </c>
      <c r="P46" s="29">
        <v>86</v>
      </c>
      <c r="Q46" s="29">
        <v>104.23268999999999</v>
      </c>
      <c r="R46" s="30">
        <v>0</v>
      </c>
      <c r="S46" s="30">
        <v>64.279258263410455</v>
      </c>
      <c r="T46" s="30">
        <v>0</v>
      </c>
      <c r="U46" s="30">
        <v>0</v>
      </c>
      <c r="V46" s="30">
        <v>6.2298343979841374E-2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18.228446373205951</v>
      </c>
      <c r="AD46" s="30">
        <v>0</v>
      </c>
      <c r="AE46" s="30">
        <v>1.7666694561447552E-2</v>
      </c>
      <c r="AF46" s="30">
        <v>82.50770463661641</v>
      </c>
    </row>
    <row r="47" spans="1:32">
      <c r="A47" s="28" t="s">
        <v>50</v>
      </c>
      <c r="B47" s="29">
        <v>0</v>
      </c>
      <c r="C47" s="29">
        <v>421</v>
      </c>
      <c r="D47" s="29">
        <v>496</v>
      </c>
      <c r="E47" s="29">
        <v>103</v>
      </c>
      <c r="F47" s="29">
        <v>1020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169</v>
      </c>
      <c r="L47" s="29">
        <v>169</v>
      </c>
      <c r="M47" s="29">
        <v>1630</v>
      </c>
      <c r="N47" s="29" t="s">
        <v>98</v>
      </c>
      <c r="O47" s="29">
        <v>1630</v>
      </c>
      <c r="P47" s="29">
        <v>2819</v>
      </c>
      <c r="Q47" s="29">
        <v>3473.0553499999996</v>
      </c>
      <c r="R47" s="30">
        <v>0</v>
      </c>
      <c r="S47" s="30">
        <v>12.121891463664697</v>
      </c>
      <c r="T47" s="30">
        <v>14.281373315861495</v>
      </c>
      <c r="U47" s="30">
        <v>2.9656884103502703</v>
      </c>
      <c r="V47" s="30">
        <v>0.94842255014086863</v>
      </c>
      <c r="W47" s="30">
        <v>0</v>
      </c>
      <c r="X47" s="30">
        <v>0</v>
      </c>
      <c r="Y47" s="30">
        <v>0</v>
      </c>
      <c r="Z47" s="30">
        <v>0</v>
      </c>
      <c r="AA47" s="30">
        <v>4.8660324402834529</v>
      </c>
      <c r="AB47" s="30">
        <v>4.8660324402834529</v>
      </c>
      <c r="AC47" s="30">
        <v>46.932738921077089</v>
      </c>
      <c r="AD47" s="30">
        <v>0</v>
      </c>
      <c r="AE47" s="30">
        <v>1.5156164281662901</v>
      </c>
      <c r="AF47" s="30">
        <v>81.167724551237015</v>
      </c>
    </row>
    <row r="48" spans="1:32">
      <c r="A48" s="28" t="s">
        <v>51</v>
      </c>
      <c r="B48" s="29" t="s">
        <v>98</v>
      </c>
      <c r="C48" s="29" t="s">
        <v>98</v>
      </c>
      <c r="D48" s="29">
        <v>75</v>
      </c>
      <c r="E48" s="29" t="s">
        <v>98</v>
      </c>
      <c r="F48" s="29">
        <v>75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 t="s">
        <v>98</v>
      </c>
      <c r="M48" s="29">
        <v>125</v>
      </c>
      <c r="N48" s="29" t="s">
        <v>98</v>
      </c>
      <c r="O48" s="29">
        <v>125</v>
      </c>
      <c r="P48" s="29">
        <v>200</v>
      </c>
      <c r="Q48" s="29">
        <v>194.38034999999999</v>
      </c>
      <c r="R48" s="30">
        <v>0</v>
      </c>
      <c r="S48" s="30">
        <v>0</v>
      </c>
      <c r="T48" s="30">
        <v>38.584147008686834</v>
      </c>
      <c r="U48" s="30">
        <v>0</v>
      </c>
      <c r="V48" s="30">
        <v>6.9736952216240336E-2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64.306911681144726</v>
      </c>
      <c r="AD48" s="30">
        <v>0</v>
      </c>
      <c r="AE48" s="30">
        <v>0.11622825369373389</v>
      </c>
      <c r="AF48" s="30">
        <v>102.89105868983157</v>
      </c>
    </row>
    <row r="49" spans="1:32">
      <c r="A49" s="28" t="s">
        <v>52</v>
      </c>
      <c r="B49" s="29" t="s">
        <v>98</v>
      </c>
      <c r="C49" s="29">
        <v>138</v>
      </c>
      <c r="D49" s="29">
        <v>117</v>
      </c>
      <c r="E49" s="29" t="s">
        <v>98</v>
      </c>
      <c r="F49" s="29">
        <v>255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>
        <v>320</v>
      </c>
      <c r="N49" s="29" t="s">
        <v>98</v>
      </c>
      <c r="O49" s="29">
        <v>320</v>
      </c>
      <c r="P49" s="29">
        <v>575</v>
      </c>
      <c r="Q49" s="29">
        <v>659.40373999999997</v>
      </c>
      <c r="R49" s="30">
        <v>0</v>
      </c>
      <c r="S49" s="30">
        <v>20.927997769621388</v>
      </c>
      <c r="T49" s="30">
        <v>17.743302456852913</v>
      </c>
      <c r="U49" s="30">
        <v>0</v>
      </c>
      <c r="V49" s="30">
        <v>0.23710563753521716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48.528690480281476</v>
      </c>
      <c r="AD49" s="30">
        <v>0</v>
      </c>
      <c r="AE49" s="30">
        <v>0.29754432945595882</v>
      </c>
      <c r="AF49" s="30">
        <v>87.199990706755784</v>
      </c>
    </row>
    <row r="50" spans="1:32">
      <c r="A50" s="28" t="s">
        <v>53</v>
      </c>
      <c r="B50" s="29">
        <v>0</v>
      </c>
      <c r="C50" s="29" t="s">
        <v>98</v>
      </c>
      <c r="D50" s="29">
        <v>58</v>
      </c>
      <c r="E50" s="29" t="s">
        <v>98</v>
      </c>
      <c r="F50" s="29">
        <v>58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236</v>
      </c>
      <c r="L50" s="29">
        <v>236</v>
      </c>
      <c r="M50" s="29">
        <v>64</v>
      </c>
      <c r="N50" s="29" t="s">
        <v>98</v>
      </c>
      <c r="O50" s="29">
        <v>64</v>
      </c>
      <c r="P50" s="29">
        <v>358</v>
      </c>
      <c r="Q50" s="29">
        <v>437.11197000000004</v>
      </c>
      <c r="R50" s="30">
        <v>0</v>
      </c>
      <c r="S50" s="30">
        <v>0</v>
      </c>
      <c r="T50" s="30">
        <v>13.268911395860423</v>
      </c>
      <c r="U50" s="30">
        <v>0</v>
      </c>
      <c r="V50" s="30">
        <v>5.3929909713892527E-2</v>
      </c>
      <c r="W50" s="30">
        <v>0</v>
      </c>
      <c r="X50" s="30">
        <v>0</v>
      </c>
      <c r="Y50" s="30">
        <v>0</v>
      </c>
      <c r="Z50" s="30">
        <v>0</v>
      </c>
      <c r="AA50" s="30">
        <v>53.990742921087239</v>
      </c>
      <c r="AB50" s="30">
        <v>53.990742921087239</v>
      </c>
      <c r="AC50" s="30">
        <v>14.641557402328742</v>
      </c>
      <c r="AD50" s="30">
        <v>0</v>
      </c>
      <c r="AE50" s="30">
        <v>5.9508865891191753E-2</v>
      </c>
      <c r="AF50" s="30">
        <v>81.901211719276404</v>
      </c>
    </row>
    <row r="51" spans="1:32">
      <c r="A51" s="28" t="s">
        <v>54</v>
      </c>
      <c r="B51" s="29" t="s">
        <v>98</v>
      </c>
      <c r="C51" s="29">
        <v>122</v>
      </c>
      <c r="D51" s="29">
        <v>390</v>
      </c>
      <c r="E51" s="29">
        <v>84</v>
      </c>
      <c r="F51" s="29">
        <v>596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>
        <v>91</v>
      </c>
      <c r="N51" s="29" t="s">
        <v>98</v>
      </c>
      <c r="O51" s="29">
        <v>91</v>
      </c>
      <c r="P51" s="29">
        <v>687</v>
      </c>
      <c r="Q51" s="29">
        <v>968.64008000000001</v>
      </c>
      <c r="R51" s="30">
        <v>0</v>
      </c>
      <c r="S51" s="30">
        <v>12.594977486374507</v>
      </c>
      <c r="T51" s="30">
        <v>40.26263294824637</v>
      </c>
      <c r="U51" s="30">
        <v>8.6719517119299869</v>
      </c>
      <c r="V51" s="30">
        <v>0.55417631361172326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9.3946143545908196</v>
      </c>
      <c r="AD51" s="30">
        <v>0</v>
      </c>
      <c r="AE51" s="30">
        <v>8.4614168689038274E-2</v>
      </c>
      <c r="AF51" s="30">
        <v>70.924176501141673</v>
      </c>
    </row>
    <row r="52" spans="1:32">
      <c r="A52" s="28" t="s">
        <v>55</v>
      </c>
      <c r="B52" s="29">
        <v>0</v>
      </c>
      <c r="C52" s="29">
        <v>370</v>
      </c>
      <c r="D52" s="29">
        <v>375</v>
      </c>
      <c r="E52" s="29">
        <v>52</v>
      </c>
      <c r="F52" s="29">
        <v>797</v>
      </c>
      <c r="G52" s="29" t="s">
        <v>98</v>
      </c>
      <c r="H52" s="29">
        <v>300</v>
      </c>
      <c r="I52" s="29" t="s">
        <v>98</v>
      </c>
      <c r="J52" s="29">
        <v>300</v>
      </c>
      <c r="K52" s="29">
        <v>78</v>
      </c>
      <c r="L52" s="29">
        <v>378</v>
      </c>
      <c r="M52" s="29">
        <v>943</v>
      </c>
      <c r="N52" s="29" t="s">
        <v>98</v>
      </c>
      <c r="O52" s="29">
        <v>943</v>
      </c>
      <c r="P52" s="29">
        <v>2118</v>
      </c>
      <c r="Q52" s="29">
        <v>2581.1482500000002</v>
      </c>
      <c r="R52" s="30">
        <v>0</v>
      </c>
      <c r="S52" s="30">
        <v>14.334705493959907</v>
      </c>
      <c r="T52" s="30">
        <v>14.528417730364771</v>
      </c>
      <c r="U52" s="30">
        <v>2.0146072586105812</v>
      </c>
      <c r="V52" s="30">
        <v>0.74107134555124732</v>
      </c>
      <c r="W52" s="30">
        <v>0</v>
      </c>
      <c r="X52" s="30">
        <v>11.622734184291817</v>
      </c>
      <c r="Y52" s="30">
        <v>0</v>
      </c>
      <c r="Z52" s="30">
        <v>11.622734184291817</v>
      </c>
      <c r="AA52" s="30">
        <v>3.021910887915872</v>
      </c>
      <c r="AB52" s="30">
        <v>14.644645072207688</v>
      </c>
      <c r="AC52" s="30">
        <v>36.534127785957274</v>
      </c>
      <c r="AD52" s="30">
        <v>0</v>
      </c>
      <c r="AE52" s="30">
        <v>0.87682594586552864</v>
      </c>
      <c r="AF52" s="30">
        <v>82.05650334110021</v>
      </c>
    </row>
    <row r="53" spans="1:32">
      <c r="A53" s="28" t="s">
        <v>56</v>
      </c>
      <c r="B53" s="29">
        <v>0</v>
      </c>
      <c r="C53" s="29">
        <v>110</v>
      </c>
      <c r="D53" s="29" t="s">
        <v>98</v>
      </c>
      <c r="E53" s="29" t="s">
        <v>98</v>
      </c>
      <c r="F53" s="29">
        <v>110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119</v>
      </c>
      <c r="L53" s="29">
        <v>119</v>
      </c>
      <c r="M53" s="29">
        <v>145</v>
      </c>
      <c r="N53" s="29" t="s">
        <v>98</v>
      </c>
      <c r="O53" s="29">
        <v>145</v>
      </c>
      <c r="P53" s="29">
        <v>374</v>
      </c>
      <c r="Q53" s="29">
        <v>506.62576000000001</v>
      </c>
      <c r="R53" s="30">
        <v>0</v>
      </c>
      <c r="S53" s="30">
        <v>21.712279296654792</v>
      </c>
      <c r="T53" s="30">
        <v>0</v>
      </c>
      <c r="U53" s="30">
        <v>0</v>
      </c>
      <c r="V53" s="30">
        <v>0.10228086325048584</v>
      </c>
      <c r="W53" s="30">
        <v>0</v>
      </c>
      <c r="X53" s="30">
        <v>0</v>
      </c>
      <c r="Y53" s="30">
        <v>0</v>
      </c>
      <c r="Z53" s="30">
        <v>0</v>
      </c>
      <c r="AA53" s="30">
        <v>23.488738511835638</v>
      </c>
      <c r="AB53" s="30">
        <v>23.488738511835638</v>
      </c>
      <c r="AC53" s="30">
        <v>28.620731800135861</v>
      </c>
      <c r="AD53" s="30">
        <v>0</v>
      </c>
      <c r="AE53" s="30">
        <v>0.13482477428473133</v>
      </c>
      <c r="AF53" s="30">
        <v>73.821749608626291</v>
      </c>
    </row>
    <row r="54" spans="1:32">
      <c r="A54" s="28" t="s">
        <v>57</v>
      </c>
      <c r="B54" s="29" t="s">
        <v>98</v>
      </c>
      <c r="C54" s="29">
        <v>69</v>
      </c>
      <c r="D54" s="29">
        <v>533</v>
      </c>
      <c r="E54" s="29">
        <v>13</v>
      </c>
      <c r="F54" s="29">
        <v>615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>
        <v>397</v>
      </c>
      <c r="N54" s="29" t="s">
        <v>98</v>
      </c>
      <c r="O54" s="29">
        <v>397</v>
      </c>
      <c r="P54" s="29">
        <v>1012</v>
      </c>
      <c r="Q54" s="29">
        <v>1087.9627799999998</v>
      </c>
      <c r="R54" s="30">
        <v>0</v>
      </c>
      <c r="S54" s="30">
        <v>6.3421287261316062</v>
      </c>
      <c r="T54" s="30">
        <v>48.990646536639801</v>
      </c>
      <c r="U54" s="30">
        <v>1.1948938179668243</v>
      </c>
      <c r="V54" s="30">
        <v>0.5718430081731708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36.490218902525328</v>
      </c>
      <c r="AD54" s="30">
        <v>0</v>
      </c>
      <c r="AE54" s="30">
        <v>0.36914093373129886</v>
      </c>
      <c r="AF54" s="30">
        <v>93.017887983263563</v>
      </c>
    </row>
    <row r="55" spans="1:32">
      <c r="A55" s="28" t="s">
        <v>58</v>
      </c>
      <c r="B55" s="29">
        <v>6</v>
      </c>
      <c r="C55" s="29">
        <v>60</v>
      </c>
      <c r="D55" s="29" t="s">
        <v>98</v>
      </c>
      <c r="E55" s="29" t="s">
        <v>98</v>
      </c>
      <c r="F55" s="29">
        <v>60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>
        <v>189</v>
      </c>
      <c r="N55" s="29" t="s">
        <v>98</v>
      </c>
      <c r="O55" s="29">
        <v>189</v>
      </c>
      <c r="P55" s="29">
        <v>255</v>
      </c>
      <c r="Q55" s="29">
        <v>257.17231000000004</v>
      </c>
      <c r="R55" s="30">
        <v>2.3330661065337863</v>
      </c>
      <c r="S55" s="30">
        <v>23.330661065337864</v>
      </c>
      <c r="T55" s="30">
        <v>0</v>
      </c>
      <c r="U55" s="30">
        <v>0</v>
      </c>
      <c r="V55" s="30">
        <v>5.5789561772992276E-2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73.491582355814273</v>
      </c>
      <c r="AD55" s="30">
        <v>0</v>
      </c>
      <c r="AE55" s="30">
        <v>0.17573711958492566</v>
      </c>
      <c r="AF55" s="30">
        <v>99.155309527685915</v>
      </c>
    </row>
    <row r="56" spans="1:32">
      <c r="A56" s="28" t="s">
        <v>59</v>
      </c>
      <c r="B56" s="29" t="s">
        <v>98</v>
      </c>
      <c r="C56" s="29" t="s">
        <v>98</v>
      </c>
      <c r="D56" s="29">
        <v>441</v>
      </c>
      <c r="E56" s="29">
        <v>60</v>
      </c>
      <c r="F56" s="29">
        <v>501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107</v>
      </c>
      <c r="L56" s="29">
        <v>107</v>
      </c>
      <c r="M56" s="29">
        <v>433</v>
      </c>
      <c r="N56" s="29" t="s">
        <v>98</v>
      </c>
      <c r="O56" s="29">
        <v>433</v>
      </c>
      <c r="P56" s="29">
        <v>1041</v>
      </c>
      <c r="Q56" s="29">
        <v>1243.4179100000001</v>
      </c>
      <c r="R56" s="30">
        <v>0</v>
      </c>
      <c r="S56" s="30">
        <v>0</v>
      </c>
      <c r="T56" s="30">
        <v>35.466756305609266</v>
      </c>
      <c r="U56" s="30">
        <v>4.8254090211713283</v>
      </c>
      <c r="V56" s="30">
        <v>0.46584284080448551</v>
      </c>
      <c r="W56" s="30">
        <v>0</v>
      </c>
      <c r="X56" s="30">
        <v>0</v>
      </c>
      <c r="Y56" s="30">
        <v>0</v>
      </c>
      <c r="Z56" s="30">
        <v>0</v>
      </c>
      <c r="AA56" s="30">
        <v>8.6053127544222043</v>
      </c>
      <c r="AB56" s="30">
        <v>8.6053127544222043</v>
      </c>
      <c r="AC56" s="30">
        <v>34.823368436119758</v>
      </c>
      <c r="AD56" s="30">
        <v>0</v>
      </c>
      <c r="AE56" s="30">
        <v>0.40261467079509422</v>
      </c>
      <c r="AF56" s="30">
        <v>83.720846517322556</v>
      </c>
    </row>
    <row r="57" spans="1:32" ht="16.5" thickBot="1">
      <c r="A57" s="2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74</v>
      </c>
      <c r="R58" s="72" t="s">
        <v>75</v>
      </c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</row>
    <row r="59" spans="1:32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 t="s">
        <v>7</v>
      </c>
      <c r="Q59" s="72"/>
      <c r="R59" s="72" t="s">
        <v>120</v>
      </c>
      <c r="S59" s="72" t="s">
        <v>2</v>
      </c>
      <c r="T59" s="72"/>
      <c r="U59" s="72"/>
      <c r="V59" s="72"/>
      <c r="W59" s="72" t="s">
        <v>3</v>
      </c>
      <c r="X59" s="72"/>
      <c r="Y59" s="72"/>
      <c r="Z59" s="72"/>
      <c r="AA59" s="72" t="s">
        <v>121</v>
      </c>
      <c r="AB59" s="72" t="s">
        <v>5</v>
      </c>
      <c r="AC59" s="72" t="s">
        <v>6</v>
      </c>
      <c r="AD59" s="72"/>
      <c r="AE59" s="72"/>
      <c r="AF59" s="72" t="s">
        <v>7</v>
      </c>
    </row>
    <row r="60" spans="1:32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</v>
      </c>
      <c r="O60" s="73" t="s">
        <v>12</v>
      </c>
      <c r="P60" s="72"/>
      <c r="Q60" s="72"/>
      <c r="R60" s="72"/>
      <c r="S60" s="73" t="s">
        <v>9</v>
      </c>
      <c r="T60" s="73" t="s">
        <v>10</v>
      </c>
      <c r="U60" s="73" t="s">
        <v>11</v>
      </c>
      <c r="V60" s="73" t="s">
        <v>12</v>
      </c>
      <c r="W60" s="73" t="s">
        <v>9</v>
      </c>
      <c r="X60" s="73" t="s">
        <v>10</v>
      </c>
      <c r="Y60" s="73" t="s">
        <v>11</v>
      </c>
      <c r="Z60" s="73" t="s">
        <v>12</v>
      </c>
      <c r="AA60" s="72"/>
      <c r="AB60" s="72"/>
      <c r="AC60" s="73" t="s">
        <v>9</v>
      </c>
      <c r="AD60" s="73" t="s">
        <v>11</v>
      </c>
      <c r="AE60" s="73" t="s">
        <v>12</v>
      </c>
      <c r="AF60" s="72"/>
    </row>
    <row r="61" spans="1:32">
      <c r="A61" s="33" t="s">
        <v>13</v>
      </c>
      <c r="B61" s="34">
        <v>60</v>
      </c>
      <c r="C61" s="34">
        <v>7307</v>
      </c>
      <c r="D61" s="34">
        <v>21314</v>
      </c>
      <c r="E61" s="34">
        <v>7498</v>
      </c>
      <c r="F61" s="34">
        <v>36119</v>
      </c>
      <c r="G61" s="34">
        <v>435</v>
      </c>
      <c r="H61" s="34">
        <v>12403</v>
      </c>
      <c r="I61" s="34">
        <v>779</v>
      </c>
      <c r="J61" s="34">
        <v>13617</v>
      </c>
      <c r="K61" s="34">
        <v>3837</v>
      </c>
      <c r="L61" s="34">
        <v>17454</v>
      </c>
      <c r="M61" s="34">
        <v>32316</v>
      </c>
      <c r="N61" s="34">
        <v>137</v>
      </c>
      <c r="O61" s="34">
        <v>32453</v>
      </c>
      <c r="P61" s="34">
        <v>86086</v>
      </c>
      <c r="Q61" s="34">
        <v>107546.99996000002</v>
      </c>
      <c r="R61" s="35">
        <v>5.5789561793742108E-2</v>
      </c>
      <c r="S61" s="35">
        <v>6.794238800447892</v>
      </c>
      <c r="T61" s="35">
        <v>19.818312001196986</v>
      </c>
      <c r="U61" s="35">
        <v>6.9718355721579712</v>
      </c>
      <c r="V61" s="35">
        <v>33.584386361311793</v>
      </c>
      <c r="W61" s="35">
        <v>0.40447432300463021</v>
      </c>
      <c r="X61" s="35">
        <v>11.532632248796387</v>
      </c>
      <c r="Y61" s="35">
        <v>0.72433447728875155</v>
      </c>
      <c r="Z61" s="35">
        <v>12.661441049089769</v>
      </c>
      <c r="AA61" s="35">
        <v>3.5677424767098072</v>
      </c>
      <c r="AB61" s="35">
        <v>16.229183525799577</v>
      </c>
      <c r="AC61" s="35">
        <v>30.048257982109494</v>
      </c>
      <c r="AD61" s="35">
        <v>0.12738616609571113</v>
      </c>
      <c r="AE61" s="35">
        <v>30.175644136981973</v>
      </c>
      <c r="AF61" s="35">
        <v>80.045003609601366</v>
      </c>
    </row>
    <row r="62" spans="1:32">
      <c r="A62" s="28" t="s">
        <v>61</v>
      </c>
      <c r="B62" s="29" t="s">
        <v>98</v>
      </c>
      <c r="C62" s="29">
        <v>373</v>
      </c>
      <c r="D62" s="29">
        <v>1162</v>
      </c>
      <c r="E62" s="29">
        <v>335</v>
      </c>
      <c r="F62" s="29">
        <v>1870</v>
      </c>
      <c r="G62" s="29" t="s">
        <v>98</v>
      </c>
      <c r="H62" s="29">
        <v>802</v>
      </c>
      <c r="I62" s="29" t="s">
        <v>98</v>
      </c>
      <c r="J62" s="29">
        <v>802</v>
      </c>
      <c r="K62" s="29">
        <v>759</v>
      </c>
      <c r="L62" s="29">
        <v>1561</v>
      </c>
      <c r="M62" s="29">
        <v>4767</v>
      </c>
      <c r="N62" s="29" t="s">
        <v>98</v>
      </c>
      <c r="O62" s="29">
        <v>4767</v>
      </c>
      <c r="P62" s="29">
        <v>8198</v>
      </c>
      <c r="Q62" s="29">
        <v>10256.497660000001</v>
      </c>
      <c r="R62" s="30">
        <v>0</v>
      </c>
      <c r="S62" s="30">
        <v>3.6367190084261174</v>
      </c>
      <c r="T62" s="30">
        <v>11.329403452523188</v>
      </c>
      <c r="U62" s="30">
        <v>3.2662221657446366</v>
      </c>
      <c r="V62" s="30">
        <v>1.7387746752582594</v>
      </c>
      <c r="W62" s="30">
        <v>0</v>
      </c>
      <c r="X62" s="30">
        <v>7.8194333639617861</v>
      </c>
      <c r="Y62" s="30">
        <v>0</v>
      </c>
      <c r="Z62" s="30">
        <v>7.8194333639617861</v>
      </c>
      <c r="AA62" s="30">
        <v>7.4001869367169526</v>
      </c>
      <c r="AB62" s="30">
        <v>15.219620300678741</v>
      </c>
      <c r="AC62" s="30">
        <v>46.477853922700547</v>
      </c>
      <c r="AD62" s="30">
        <v>0</v>
      </c>
      <c r="AE62" s="30">
        <v>4.4324806828642362</v>
      </c>
      <c r="AF62" s="30">
        <v>79.929818850073232</v>
      </c>
    </row>
    <row r="63" spans="1:32">
      <c r="A63" s="28" t="s">
        <v>62</v>
      </c>
      <c r="B63" s="29">
        <v>8</v>
      </c>
      <c r="C63" s="29">
        <v>1015</v>
      </c>
      <c r="D63" s="29">
        <v>290</v>
      </c>
      <c r="E63" s="29">
        <v>128</v>
      </c>
      <c r="F63" s="29">
        <v>1433</v>
      </c>
      <c r="G63" s="29" t="s">
        <v>98</v>
      </c>
      <c r="H63" s="29">
        <v>382</v>
      </c>
      <c r="I63" s="29" t="s">
        <v>98</v>
      </c>
      <c r="J63" s="29">
        <v>382</v>
      </c>
      <c r="K63" s="29">
        <v>761</v>
      </c>
      <c r="L63" s="29">
        <v>1143</v>
      </c>
      <c r="M63" s="29">
        <v>3018</v>
      </c>
      <c r="N63" s="29" t="s">
        <v>98</v>
      </c>
      <c r="O63" s="29">
        <v>3018</v>
      </c>
      <c r="P63" s="29">
        <v>5602</v>
      </c>
      <c r="Q63" s="29">
        <v>6119.408449999999</v>
      </c>
      <c r="R63" s="30">
        <v>0.13073159056738567</v>
      </c>
      <c r="S63" s="30">
        <v>16.586570553237056</v>
      </c>
      <c r="T63" s="30">
        <v>4.7390201580677305</v>
      </c>
      <c r="U63" s="30">
        <v>2.0917054490781708</v>
      </c>
      <c r="V63" s="30">
        <v>1.3324407003449656</v>
      </c>
      <c r="W63" s="30">
        <v>0</v>
      </c>
      <c r="X63" s="30">
        <v>6.2424334495926654</v>
      </c>
      <c r="Y63" s="30">
        <v>0</v>
      </c>
      <c r="Z63" s="30">
        <v>6.2424334495926654</v>
      </c>
      <c r="AA63" s="30">
        <v>12.435842552722562</v>
      </c>
      <c r="AB63" s="30">
        <v>18.678276002315229</v>
      </c>
      <c r="AC63" s="30">
        <v>49.318492541546242</v>
      </c>
      <c r="AD63" s="30">
        <v>0</v>
      </c>
      <c r="AE63" s="30">
        <v>2.8062149571815116</v>
      </c>
      <c r="AF63" s="30">
        <v>91.544796294811817</v>
      </c>
    </row>
    <row r="64" spans="1:32">
      <c r="A64" s="28" t="s">
        <v>63</v>
      </c>
      <c r="B64" s="29">
        <v>2</v>
      </c>
      <c r="C64" s="29">
        <v>559</v>
      </c>
      <c r="D64" s="29">
        <v>7126</v>
      </c>
      <c r="E64" s="29">
        <v>3573</v>
      </c>
      <c r="F64" s="29">
        <v>11258</v>
      </c>
      <c r="G64" s="29" t="s">
        <v>98</v>
      </c>
      <c r="H64" s="29">
        <v>3914</v>
      </c>
      <c r="I64" s="29">
        <v>628</v>
      </c>
      <c r="J64" s="29">
        <v>4542</v>
      </c>
      <c r="K64" s="29" t="s">
        <v>98</v>
      </c>
      <c r="L64" s="29">
        <v>4542</v>
      </c>
      <c r="M64" s="29">
        <v>5011</v>
      </c>
      <c r="N64" s="29">
        <v>137</v>
      </c>
      <c r="O64" s="29">
        <v>5148</v>
      </c>
      <c r="P64" s="29">
        <v>20950</v>
      </c>
      <c r="Q64" s="29">
        <v>29056.05471</v>
      </c>
      <c r="R64" s="30">
        <v>6.8832469513201841E-3</v>
      </c>
      <c r="S64" s="30">
        <v>1.9238675228939917</v>
      </c>
      <c r="T64" s="30">
        <v>24.525008887553817</v>
      </c>
      <c r="U64" s="30">
        <v>12.29692067853351</v>
      </c>
      <c r="V64" s="30">
        <v>10.46798144067245</v>
      </c>
      <c r="W64" s="30">
        <v>0</v>
      </c>
      <c r="X64" s="30">
        <v>13.4705142837336</v>
      </c>
      <c r="Y64" s="30">
        <v>2.1613395427145381</v>
      </c>
      <c r="Z64" s="30">
        <v>15.63185382644814</v>
      </c>
      <c r="AA64" s="30">
        <v>0</v>
      </c>
      <c r="AB64" s="30">
        <v>15.63185382644814</v>
      </c>
      <c r="AC64" s="30">
        <v>17.245975236532722</v>
      </c>
      <c r="AD64" s="30">
        <v>0.4715024161654327</v>
      </c>
      <c r="AE64" s="30">
        <v>4.7867444001227364</v>
      </c>
      <c r="AF64" s="30">
        <v>72.102011815078939</v>
      </c>
    </row>
    <row r="65" spans="1:32">
      <c r="A65" s="28" t="s">
        <v>64</v>
      </c>
      <c r="B65" s="29">
        <v>12</v>
      </c>
      <c r="C65" s="29">
        <v>1731</v>
      </c>
      <c r="D65" s="29">
        <v>1538</v>
      </c>
      <c r="E65" s="29">
        <v>477</v>
      </c>
      <c r="F65" s="29">
        <v>3746</v>
      </c>
      <c r="G65" s="29" t="s">
        <v>98</v>
      </c>
      <c r="H65" s="29">
        <v>870</v>
      </c>
      <c r="I65" s="29">
        <v>34</v>
      </c>
      <c r="J65" s="29">
        <v>904</v>
      </c>
      <c r="K65" s="29">
        <v>318</v>
      </c>
      <c r="L65" s="29">
        <v>1222</v>
      </c>
      <c r="M65" s="29">
        <v>4630</v>
      </c>
      <c r="N65" s="29" t="s">
        <v>98</v>
      </c>
      <c r="O65" s="29">
        <v>4630</v>
      </c>
      <c r="P65" s="29">
        <v>9610</v>
      </c>
      <c r="Q65" s="29">
        <v>12316.625029999999</v>
      </c>
      <c r="R65" s="30">
        <v>9.7429287412511251E-2</v>
      </c>
      <c r="S65" s="30">
        <v>14.054174709254749</v>
      </c>
      <c r="T65" s="30">
        <v>12.487187003370192</v>
      </c>
      <c r="U65" s="30">
        <v>3.8728141746473224</v>
      </c>
      <c r="V65" s="30">
        <v>3.4831283066938177</v>
      </c>
      <c r="W65" s="30">
        <v>0</v>
      </c>
      <c r="X65" s="30">
        <v>7.0636233374070656</v>
      </c>
      <c r="Y65" s="30">
        <v>0.27604964766878187</v>
      </c>
      <c r="Z65" s="30">
        <v>7.3396729850758486</v>
      </c>
      <c r="AA65" s="30">
        <v>2.5818761164315482</v>
      </c>
      <c r="AB65" s="30">
        <v>9.9215491015073951</v>
      </c>
      <c r="AC65" s="30">
        <v>37.591466726660592</v>
      </c>
      <c r="AD65" s="30">
        <v>0</v>
      </c>
      <c r="AE65" s="30">
        <v>4.3050945168159034</v>
      </c>
      <c r="AF65" s="30">
        <v>78.024621002852768</v>
      </c>
    </row>
    <row r="66" spans="1:32">
      <c r="A66" s="28" t="s">
        <v>65</v>
      </c>
      <c r="B66" s="29" t="s">
        <v>98</v>
      </c>
      <c r="C66" s="29">
        <v>1197</v>
      </c>
      <c r="D66" s="29">
        <v>4566</v>
      </c>
      <c r="E66" s="29">
        <v>1505</v>
      </c>
      <c r="F66" s="29">
        <v>7268</v>
      </c>
      <c r="G66" s="29" t="s">
        <v>98</v>
      </c>
      <c r="H66" s="29">
        <v>1459</v>
      </c>
      <c r="I66" s="29">
        <v>66</v>
      </c>
      <c r="J66" s="29">
        <v>1525</v>
      </c>
      <c r="K66" s="29">
        <v>518</v>
      </c>
      <c r="L66" s="29">
        <v>2043</v>
      </c>
      <c r="M66" s="29">
        <v>5387</v>
      </c>
      <c r="N66" s="29" t="s">
        <v>98</v>
      </c>
      <c r="O66" s="29">
        <v>5387</v>
      </c>
      <c r="P66" s="29">
        <v>14698</v>
      </c>
      <c r="Q66" s="29">
        <v>17541.34132</v>
      </c>
      <c r="R66" s="30">
        <v>0</v>
      </c>
      <c r="S66" s="30">
        <v>6.8238795321497108</v>
      </c>
      <c r="T66" s="30">
        <v>26.029936460982107</v>
      </c>
      <c r="U66" s="30">
        <v>8.5797315755098715</v>
      </c>
      <c r="V66" s="30">
        <v>6.7579755827684638</v>
      </c>
      <c r="W66" s="30">
        <v>0</v>
      </c>
      <c r="X66" s="30">
        <v>8.3174939326703665</v>
      </c>
      <c r="Y66" s="30">
        <v>0.3762540092914628</v>
      </c>
      <c r="Z66" s="30">
        <v>8.6937479419618295</v>
      </c>
      <c r="AA66" s="30">
        <v>2.9530238911057229</v>
      </c>
      <c r="AB66" s="30">
        <v>11.646771833067552</v>
      </c>
      <c r="AC66" s="30">
        <v>30.710308303834999</v>
      </c>
      <c r="AD66" s="30">
        <v>0</v>
      </c>
      <c r="AE66" s="30">
        <v>5.0089728211851563</v>
      </c>
      <c r="AF66" s="30">
        <v>83.790627705544239</v>
      </c>
    </row>
    <row r="67" spans="1:32">
      <c r="A67" s="28" t="s">
        <v>66</v>
      </c>
      <c r="B67" s="29">
        <v>38</v>
      </c>
      <c r="C67" s="29">
        <v>1144</v>
      </c>
      <c r="D67" s="29">
        <v>2630</v>
      </c>
      <c r="E67" s="29">
        <v>831</v>
      </c>
      <c r="F67" s="29">
        <v>4605</v>
      </c>
      <c r="G67" s="29" t="s">
        <v>98</v>
      </c>
      <c r="H67" s="29">
        <v>2812</v>
      </c>
      <c r="I67" s="29">
        <v>14</v>
      </c>
      <c r="J67" s="29">
        <v>2826</v>
      </c>
      <c r="K67" s="29">
        <v>948</v>
      </c>
      <c r="L67" s="29">
        <v>3774</v>
      </c>
      <c r="M67" s="29">
        <v>4514</v>
      </c>
      <c r="N67" s="29" t="s">
        <v>98</v>
      </c>
      <c r="O67" s="29">
        <v>4514</v>
      </c>
      <c r="P67" s="29">
        <v>12931</v>
      </c>
      <c r="Q67" s="29">
        <v>15470.62628</v>
      </c>
      <c r="R67" s="30">
        <v>0.24562677238946268</v>
      </c>
      <c r="S67" s="30">
        <v>7.3946586214090875</v>
      </c>
      <c r="T67" s="30">
        <v>16.999958194323341</v>
      </c>
      <c r="U67" s="30">
        <v>5.3714696804116713</v>
      </c>
      <c r="V67" s="30">
        <v>4.2818488660771568</v>
      </c>
      <c r="W67" s="30">
        <v>0</v>
      </c>
      <c r="X67" s="30">
        <v>18.176381156820241</v>
      </c>
      <c r="Y67" s="30">
        <v>9.0494074038223085E-2</v>
      </c>
      <c r="Z67" s="30">
        <v>18.266875230858464</v>
      </c>
      <c r="AA67" s="30">
        <v>6.1277415848739647</v>
      </c>
      <c r="AB67" s="30">
        <v>24.394616815732427</v>
      </c>
      <c r="AC67" s="30">
        <v>29.177875014895648</v>
      </c>
      <c r="AD67" s="30">
        <v>0</v>
      </c>
      <c r="AE67" s="30">
        <v>4.1972346973881187</v>
      </c>
      <c r="AF67" s="30">
        <v>83.584205099161636</v>
      </c>
    </row>
    <row r="68" spans="1:32">
      <c r="A68" s="28" t="s">
        <v>67</v>
      </c>
      <c r="B68" s="29" t="s">
        <v>98</v>
      </c>
      <c r="C68" s="29">
        <v>916</v>
      </c>
      <c r="D68" s="29">
        <v>2720</v>
      </c>
      <c r="E68" s="29">
        <v>586</v>
      </c>
      <c r="F68" s="29">
        <v>4222</v>
      </c>
      <c r="G68" s="29">
        <v>356</v>
      </c>
      <c r="H68" s="29">
        <v>1356</v>
      </c>
      <c r="I68" s="29">
        <v>17</v>
      </c>
      <c r="J68" s="29">
        <v>1729</v>
      </c>
      <c r="K68" s="29">
        <v>254</v>
      </c>
      <c r="L68" s="29">
        <v>1983</v>
      </c>
      <c r="M68" s="29">
        <v>2915</v>
      </c>
      <c r="N68" s="29" t="s">
        <v>98</v>
      </c>
      <c r="O68" s="29">
        <v>2915</v>
      </c>
      <c r="P68" s="29">
        <v>9120</v>
      </c>
      <c r="Q68" s="29">
        <v>10826.798500000001</v>
      </c>
      <c r="R68" s="30">
        <v>0</v>
      </c>
      <c r="S68" s="30">
        <v>8.4604881119751134</v>
      </c>
      <c r="T68" s="30">
        <v>25.122846795384618</v>
      </c>
      <c r="U68" s="30">
        <v>5.4124956698880098</v>
      </c>
      <c r="V68" s="30">
        <v>3.9257254967595565</v>
      </c>
      <c r="W68" s="30">
        <v>3.2881373011606341</v>
      </c>
      <c r="X68" s="30">
        <v>12.524478034757919</v>
      </c>
      <c r="Y68" s="30">
        <v>0.15701779247115386</v>
      </c>
      <c r="Z68" s="30">
        <v>15.969633128389708</v>
      </c>
      <c r="AA68" s="30">
        <v>2.3460305463337106</v>
      </c>
      <c r="AB68" s="30">
        <v>18.315663674723417</v>
      </c>
      <c r="AC68" s="30">
        <v>26.923933238436089</v>
      </c>
      <c r="AD68" s="30">
        <v>0</v>
      </c>
      <c r="AE68" s="30">
        <v>2.7104428761378743</v>
      </c>
      <c r="AF68" s="30">
        <v>84.235427490407247</v>
      </c>
    </row>
    <row r="69" spans="1:32">
      <c r="A69" s="28" t="s">
        <v>68</v>
      </c>
      <c r="B69" s="29" t="s">
        <v>98</v>
      </c>
      <c r="C69" s="29">
        <v>372</v>
      </c>
      <c r="D69" s="29">
        <v>1282</v>
      </c>
      <c r="E69" s="29">
        <v>63</v>
      </c>
      <c r="F69" s="29">
        <v>1717</v>
      </c>
      <c r="G69" s="29">
        <v>79</v>
      </c>
      <c r="H69" s="29">
        <v>808</v>
      </c>
      <c r="I69" s="29">
        <v>20</v>
      </c>
      <c r="J69" s="29">
        <v>907</v>
      </c>
      <c r="K69" s="29">
        <v>279</v>
      </c>
      <c r="L69" s="29">
        <v>1186</v>
      </c>
      <c r="M69" s="29">
        <v>2074</v>
      </c>
      <c r="N69" s="29" t="s">
        <v>98</v>
      </c>
      <c r="O69" s="29">
        <v>2074</v>
      </c>
      <c r="P69" s="29">
        <v>4977</v>
      </c>
      <c r="Q69" s="29">
        <v>5959.6480100000008</v>
      </c>
      <c r="R69" s="30">
        <v>0</v>
      </c>
      <c r="S69" s="30">
        <v>6.2419793815977389</v>
      </c>
      <c r="T69" s="30">
        <v>21.511337546258876</v>
      </c>
      <c r="U69" s="30">
        <v>1.0571094113996171</v>
      </c>
      <c r="V69" s="30">
        <v>1.5965112927371288</v>
      </c>
      <c r="W69" s="30">
        <v>1.3255816428661864</v>
      </c>
      <c r="X69" s="30">
        <v>13.557847689061756</v>
      </c>
      <c r="Y69" s="30">
        <v>0.33559028933321178</v>
      </c>
      <c r="Z69" s="30">
        <v>15.219019621261154</v>
      </c>
      <c r="AA69" s="30">
        <v>4.6814845361983037</v>
      </c>
      <c r="AB69" s="30">
        <v>19.900504157459459</v>
      </c>
      <c r="AC69" s="30">
        <v>34.800713003854064</v>
      </c>
      <c r="AD69" s="30">
        <v>0</v>
      </c>
      <c r="AE69" s="30">
        <v>1.9284591852864328</v>
      </c>
      <c r="AF69" s="30">
        <v>83.511643500569747</v>
      </c>
    </row>
    <row r="71" spans="1:32">
      <c r="A71" s="23" t="s">
        <v>93</v>
      </c>
    </row>
    <row r="73" spans="1:32">
      <c r="A73" s="24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AC59:AE59"/>
    <mergeCell ref="AF59:AF60"/>
    <mergeCell ref="B59:B60"/>
    <mergeCell ref="K59:K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AF8:AF9"/>
    <mergeCell ref="B8:B9"/>
    <mergeCell ref="K8:K9"/>
    <mergeCell ref="R8:R9"/>
    <mergeCell ref="R59:R60"/>
    <mergeCell ref="AA59:AA60"/>
    <mergeCell ref="W8:Z8"/>
    <mergeCell ref="AB8:AB9"/>
    <mergeCell ref="AC8:AE8"/>
    <mergeCell ref="AA8:AA9"/>
  </mergeCells>
  <hyperlinks>
    <hyperlink ref="AF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32" width="14.85546875" style="20" customWidth="1"/>
    <col min="33" max="16384" width="11.42578125" style="20"/>
  </cols>
  <sheetData>
    <row r="1" spans="1:32" s="58" customFormat="1" ht="18">
      <c r="A1" s="56" t="s">
        <v>69</v>
      </c>
    </row>
    <row r="2" spans="1:32" s="58" customFormat="1" ht="20.25">
      <c r="A2" s="59" t="s">
        <v>73</v>
      </c>
    </row>
    <row r="3" spans="1:32" s="58" customFormat="1" ht="18">
      <c r="A3" s="56" t="s">
        <v>130</v>
      </c>
    </row>
    <row r="4" spans="1:32" s="58" customFormat="1" ht="18">
      <c r="A4" s="56" t="s">
        <v>79</v>
      </c>
      <c r="AF4" s="61"/>
    </row>
    <row r="5" spans="1:32" s="58" customFormat="1">
      <c r="AF5" s="61"/>
    </row>
    <row r="6" spans="1:32" s="58" customFormat="1" ht="15.75" thickBot="1">
      <c r="AF6" s="62" t="s">
        <v>100</v>
      </c>
    </row>
    <row r="7" spans="1:32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74</v>
      </c>
      <c r="R7" s="72" t="s">
        <v>75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spans="1:32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 t="s">
        <v>7</v>
      </c>
      <c r="Q8" s="72"/>
      <c r="R8" s="72" t="s">
        <v>120</v>
      </c>
      <c r="S8" s="72" t="s">
        <v>2</v>
      </c>
      <c r="T8" s="72"/>
      <c r="U8" s="72"/>
      <c r="V8" s="72"/>
      <c r="W8" s="72" t="s">
        <v>3</v>
      </c>
      <c r="X8" s="72"/>
      <c r="Y8" s="72"/>
      <c r="Z8" s="72"/>
      <c r="AA8" s="72" t="s">
        <v>121</v>
      </c>
      <c r="AB8" s="72" t="s">
        <v>5</v>
      </c>
      <c r="AC8" s="72" t="s">
        <v>6</v>
      </c>
      <c r="AD8" s="72"/>
      <c r="AE8" s="72"/>
      <c r="AF8" s="72" t="s">
        <v>7</v>
      </c>
    </row>
    <row r="9" spans="1:32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</v>
      </c>
      <c r="O9" s="73" t="s">
        <v>12</v>
      </c>
      <c r="P9" s="72"/>
      <c r="Q9" s="72"/>
      <c r="R9" s="72"/>
      <c r="S9" s="73" t="s">
        <v>9</v>
      </c>
      <c r="T9" s="73" t="s">
        <v>10</v>
      </c>
      <c r="U9" s="73" t="s">
        <v>11</v>
      </c>
      <c r="V9" s="73" t="s">
        <v>12</v>
      </c>
      <c r="W9" s="73" t="s">
        <v>9</v>
      </c>
      <c r="X9" s="73" t="s">
        <v>10</v>
      </c>
      <c r="Y9" s="73" t="s">
        <v>11</v>
      </c>
      <c r="Z9" s="73" t="s">
        <v>12</v>
      </c>
      <c r="AA9" s="72"/>
      <c r="AB9" s="72"/>
      <c r="AC9" s="73" t="s">
        <v>9</v>
      </c>
      <c r="AD9" s="73" t="s">
        <v>11</v>
      </c>
      <c r="AE9" s="73" t="s">
        <v>12</v>
      </c>
      <c r="AF9" s="72"/>
    </row>
    <row r="10" spans="1:32">
      <c r="A10" s="33" t="s">
        <v>13</v>
      </c>
      <c r="B10" s="34">
        <v>222</v>
      </c>
      <c r="C10" s="34">
        <v>7516</v>
      </c>
      <c r="D10" s="34">
        <v>21924</v>
      </c>
      <c r="E10" s="34">
        <v>8214</v>
      </c>
      <c r="F10" s="34">
        <v>37654</v>
      </c>
      <c r="G10" s="34">
        <v>430</v>
      </c>
      <c r="H10" s="34">
        <v>12657</v>
      </c>
      <c r="I10" s="34">
        <v>756</v>
      </c>
      <c r="J10" s="34">
        <v>13843</v>
      </c>
      <c r="K10" s="34">
        <v>3928</v>
      </c>
      <c r="L10" s="34">
        <v>17771</v>
      </c>
      <c r="M10" s="34">
        <v>33452</v>
      </c>
      <c r="N10" s="34">
        <v>175</v>
      </c>
      <c r="O10" s="34">
        <v>33627</v>
      </c>
      <c r="P10" s="34">
        <v>89274</v>
      </c>
      <c r="Q10" s="34">
        <v>117431</v>
      </c>
      <c r="R10" s="35">
        <v>0.18904718515553814</v>
      </c>
      <c r="S10" s="35">
        <v>6.4003542505811915</v>
      </c>
      <c r="T10" s="35">
        <v>18.669686879955037</v>
      </c>
      <c r="U10" s="35">
        <v>6.9947458507549118</v>
      </c>
      <c r="V10" s="35">
        <v>32.064786981291142</v>
      </c>
      <c r="W10" s="35">
        <v>0.36617247575171802</v>
      </c>
      <c r="X10" s="35">
        <v>10.778244245556966</v>
      </c>
      <c r="Y10" s="35">
        <v>0.64378230620534604</v>
      </c>
      <c r="Z10" s="35">
        <v>11.788199027514029</v>
      </c>
      <c r="AA10" s="35">
        <v>3.3449429877970891</v>
      </c>
      <c r="AB10" s="35">
        <v>15.133142015311119</v>
      </c>
      <c r="AC10" s="35">
        <v>28.486515485689466</v>
      </c>
      <c r="AD10" s="35">
        <v>0.14902368199197827</v>
      </c>
      <c r="AE10" s="35">
        <v>28.635539167681443</v>
      </c>
      <c r="AF10" s="35">
        <v>76.022515349439246</v>
      </c>
    </row>
    <row r="11" spans="1:32">
      <c r="A11" s="28" t="s">
        <v>14</v>
      </c>
      <c r="B11" s="29">
        <v>0</v>
      </c>
      <c r="C11" s="29">
        <v>165</v>
      </c>
      <c r="D11" s="29">
        <v>264</v>
      </c>
      <c r="E11" s="29" t="s">
        <v>98</v>
      </c>
      <c r="F11" s="29">
        <v>429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208</v>
      </c>
      <c r="L11" s="29">
        <v>208</v>
      </c>
      <c r="M11" s="29">
        <v>671</v>
      </c>
      <c r="N11" s="29" t="s">
        <v>98</v>
      </c>
      <c r="O11" s="29">
        <v>671</v>
      </c>
      <c r="P11" s="29">
        <v>1308</v>
      </c>
      <c r="Q11" s="29">
        <v>1849.866463537775</v>
      </c>
      <c r="R11" s="30">
        <v>0</v>
      </c>
      <c r="S11" s="30">
        <v>8.9195627496509093</v>
      </c>
      <c r="T11" s="30">
        <v>14.271300399441456</v>
      </c>
      <c r="U11" s="30">
        <v>0</v>
      </c>
      <c r="V11" s="30">
        <v>0.36532091185462101</v>
      </c>
      <c r="W11" s="30">
        <v>0</v>
      </c>
      <c r="X11" s="30">
        <v>0</v>
      </c>
      <c r="Y11" s="30">
        <v>0</v>
      </c>
      <c r="Z11" s="30">
        <v>0</v>
      </c>
      <c r="AA11" s="30">
        <v>11.244054860165994</v>
      </c>
      <c r="AB11" s="30">
        <v>11.244054860165994</v>
      </c>
      <c r="AC11" s="30">
        <v>36.272888515247033</v>
      </c>
      <c r="AD11" s="30">
        <v>0</v>
      </c>
      <c r="AE11" s="30">
        <v>0.57139937495209958</v>
      </c>
      <c r="AF11" s="30">
        <v>70.707806524505386</v>
      </c>
    </row>
    <row r="12" spans="1:32">
      <c r="A12" s="28" t="s">
        <v>15</v>
      </c>
      <c r="B12" s="29" t="s">
        <v>98</v>
      </c>
      <c r="C12" s="29" t="s">
        <v>98</v>
      </c>
      <c r="D12" s="29">
        <v>714</v>
      </c>
      <c r="E12" s="29">
        <v>79</v>
      </c>
      <c r="F12" s="29">
        <v>793</v>
      </c>
      <c r="G12" s="29" t="s">
        <v>98</v>
      </c>
      <c r="H12" s="29">
        <v>389</v>
      </c>
      <c r="I12" s="29" t="s">
        <v>98</v>
      </c>
      <c r="J12" s="29">
        <v>389</v>
      </c>
      <c r="K12" s="29">
        <v>54</v>
      </c>
      <c r="L12" s="29">
        <v>443</v>
      </c>
      <c r="M12" s="29">
        <v>497</v>
      </c>
      <c r="N12" s="29" t="s">
        <v>98</v>
      </c>
      <c r="O12" s="29">
        <v>497</v>
      </c>
      <c r="P12" s="29">
        <v>1733</v>
      </c>
      <c r="Q12" s="29">
        <v>2268.6749117260597</v>
      </c>
      <c r="R12" s="30">
        <v>0</v>
      </c>
      <c r="S12" s="30">
        <v>0</v>
      </c>
      <c r="T12" s="30">
        <v>31.472116005231111</v>
      </c>
      <c r="U12" s="30">
        <v>3.4822089137440586</v>
      </c>
      <c r="V12" s="30">
        <v>0.67529017039793582</v>
      </c>
      <c r="W12" s="30">
        <v>0</v>
      </c>
      <c r="X12" s="30">
        <v>17.146573005651121</v>
      </c>
      <c r="Y12" s="30">
        <v>0</v>
      </c>
      <c r="Z12" s="30">
        <v>17.146573005651121</v>
      </c>
      <c r="AA12" s="30">
        <v>2.3802440676225207</v>
      </c>
      <c r="AB12" s="30">
        <v>19.526817073273644</v>
      </c>
      <c r="AC12" s="30">
        <v>21.907061140896165</v>
      </c>
      <c r="AD12" s="30">
        <v>0</v>
      </c>
      <c r="AE12" s="30">
        <v>0.42322725685721829</v>
      </c>
      <c r="AF12" s="30">
        <v>76.388203133144984</v>
      </c>
    </row>
    <row r="13" spans="1:32">
      <c r="A13" s="28" t="s">
        <v>16</v>
      </c>
      <c r="B13" s="29">
        <v>0</v>
      </c>
      <c r="C13" s="29">
        <v>262</v>
      </c>
      <c r="D13" s="29">
        <v>541</v>
      </c>
      <c r="E13" s="29">
        <v>187</v>
      </c>
      <c r="F13" s="29">
        <v>990</v>
      </c>
      <c r="G13" s="29" t="s">
        <v>98</v>
      </c>
      <c r="H13" s="29">
        <v>447</v>
      </c>
      <c r="I13" s="29" t="s">
        <v>98</v>
      </c>
      <c r="J13" s="29">
        <v>447</v>
      </c>
      <c r="K13" s="29">
        <v>128</v>
      </c>
      <c r="L13" s="29">
        <v>575</v>
      </c>
      <c r="M13" s="29">
        <v>1398</v>
      </c>
      <c r="N13" s="29" t="s">
        <v>98</v>
      </c>
      <c r="O13" s="29">
        <v>1398</v>
      </c>
      <c r="P13" s="29">
        <v>2963</v>
      </c>
      <c r="Q13" s="29">
        <v>3679.57177834393</v>
      </c>
      <c r="R13" s="30">
        <v>0</v>
      </c>
      <c r="S13" s="30">
        <v>7.1203937790260667</v>
      </c>
      <c r="T13" s="30">
        <v>14.702797841424054</v>
      </c>
      <c r="U13" s="30">
        <v>5.082113117091124</v>
      </c>
      <c r="V13" s="30">
        <v>0.84304825812604856</v>
      </c>
      <c r="W13" s="30">
        <v>0</v>
      </c>
      <c r="X13" s="30">
        <v>12.148152745132258</v>
      </c>
      <c r="Y13" s="30">
        <v>0</v>
      </c>
      <c r="Z13" s="30">
        <v>12.148152745132258</v>
      </c>
      <c r="AA13" s="30">
        <v>3.4786656630356356</v>
      </c>
      <c r="AB13" s="30">
        <v>15.626818408167894</v>
      </c>
      <c r="AC13" s="30">
        <v>37.993551538467337</v>
      </c>
      <c r="AD13" s="30">
        <v>0</v>
      </c>
      <c r="AE13" s="30">
        <v>1.190486328141632</v>
      </c>
      <c r="AF13" s="30">
        <v>80.525674684176479</v>
      </c>
    </row>
    <row r="14" spans="1:32">
      <c r="A14" s="28" t="s">
        <v>17</v>
      </c>
      <c r="B14" s="29" t="s">
        <v>98</v>
      </c>
      <c r="C14" s="29">
        <v>230</v>
      </c>
      <c r="D14" s="29">
        <v>204</v>
      </c>
      <c r="E14" s="29">
        <v>16</v>
      </c>
      <c r="F14" s="29">
        <v>450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 t="s">
        <v>98</v>
      </c>
      <c r="M14" s="29">
        <v>542</v>
      </c>
      <c r="N14" s="29" t="s">
        <v>98</v>
      </c>
      <c r="O14" s="29">
        <v>542</v>
      </c>
      <c r="P14" s="29">
        <v>992</v>
      </c>
      <c r="Q14" s="29">
        <v>1390.294663110283</v>
      </c>
      <c r="R14" s="30">
        <v>0</v>
      </c>
      <c r="S14" s="30">
        <v>16.543255620751498</v>
      </c>
      <c r="T14" s="30">
        <v>14.673148463623068</v>
      </c>
      <c r="U14" s="30">
        <v>1.1508351736174955</v>
      </c>
      <c r="V14" s="30">
        <v>0.38320375369365839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38.984541506292665</v>
      </c>
      <c r="AD14" s="30">
        <v>0</v>
      </c>
      <c r="AE14" s="30">
        <v>0.46154763222658413</v>
      </c>
      <c r="AF14" s="30">
        <v>71.351780764284726</v>
      </c>
    </row>
    <row r="15" spans="1:32">
      <c r="A15" s="28" t="s">
        <v>18</v>
      </c>
      <c r="B15" s="29" t="s">
        <v>98</v>
      </c>
      <c r="C15" s="29" t="s">
        <v>98</v>
      </c>
      <c r="D15" s="29">
        <v>0</v>
      </c>
      <c r="E15" s="29">
        <v>111</v>
      </c>
      <c r="F15" s="29">
        <v>111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304</v>
      </c>
      <c r="L15" s="29">
        <v>304</v>
      </c>
      <c r="M15" s="29">
        <v>909</v>
      </c>
      <c r="N15" s="29" t="s">
        <v>98</v>
      </c>
      <c r="O15" s="29">
        <v>909</v>
      </c>
      <c r="P15" s="29">
        <v>1324</v>
      </c>
      <c r="Q15" s="29">
        <v>1851.6600630476889</v>
      </c>
      <c r="R15" s="30">
        <v>0</v>
      </c>
      <c r="S15" s="30">
        <v>0</v>
      </c>
      <c r="T15" s="30">
        <v>0</v>
      </c>
      <c r="U15" s="30">
        <v>5.9946208386275073</v>
      </c>
      <c r="V15" s="30">
        <v>9.4523592577769072E-2</v>
      </c>
      <c r="W15" s="30">
        <v>0</v>
      </c>
      <c r="X15" s="30">
        <v>0</v>
      </c>
      <c r="Y15" s="30">
        <v>0</v>
      </c>
      <c r="Z15" s="30">
        <v>0</v>
      </c>
      <c r="AA15" s="30">
        <v>16.41770031479966</v>
      </c>
      <c r="AB15" s="30">
        <v>16.41770031479966</v>
      </c>
      <c r="AC15" s="30">
        <v>49.091084164976614</v>
      </c>
      <c r="AD15" s="30">
        <v>0</v>
      </c>
      <c r="AE15" s="30">
        <v>0.77407158246119001</v>
      </c>
      <c r="AF15" s="30">
        <v>71.503405318403779</v>
      </c>
    </row>
    <row r="16" spans="1:32">
      <c r="A16" s="28" t="s">
        <v>19</v>
      </c>
      <c r="B16" s="29" t="s">
        <v>98</v>
      </c>
      <c r="C16" s="29">
        <v>36</v>
      </c>
      <c r="D16" s="29" t="s">
        <v>98</v>
      </c>
      <c r="E16" s="29" t="s">
        <v>98</v>
      </c>
      <c r="F16" s="29">
        <v>36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 t="s">
        <v>98</v>
      </c>
      <c r="M16" s="29">
        <v>99</v>
      </c>
      <c r="N16" s="29" t="s">
        <v>98</v>
      </c>
      <c r="O16" s="29">
        <v>99</v>
      </c>
      <c r="P16" s="29">
        <v>135</v>
      </c>
      <c r="Q16" s="29">
        <v>139.7596506693435</v>
      </c>
      <c r="R16" s="30">
        <v>0</v>
      </c>
      <c r="S16" s="30">
        <v>25.758507428708576</v>
      </c>
      <c r="T16" s="30">
        <v>0</v>
      </c>
      <c r="U16" s="30">
        <v>0</v>
      </c>
      <c r="V16" s="30">
        <v>3.0656300295492669E-2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70.835895428948575</v>
      </c>
      <c r="AD16" s="30">
        <v>0</v>
      </c>
      <c r="AE16" s="30">
        <v>8.4304825812604858E-2</v>
      </c>
      <c r="AF16" s="30">
        <v>96.594402857657158</v>
      </c>
    </row>
    <row r="17" spans="1:32">
      <c r="A17" s="28" t="s">
        <v>20</v>
      </c>
      <c r="B17" s="29" t="s">
        <v>98</v>
      </c>
      <c r="C17" s="29">
        <v>473</v>
      </c>
      <c r="D17" s="29">
        <v>2818</v>
      </c>
      <c r="E17" s="29">
        <v>1230</v>
      </c>
      <c r="F17" s="29">
        <v>4521</v>
      </c>
      <c r="G17" s="29" t="s">
        <v>98</v>
      </c>
      <c r="H17" s="29">
        <v>972</v>
      </c>
      <c r="I17" s="29">
        <v>74</v>
      </c>
      <c r="J17" s="29">
        <v>1046</v>
      </c>
      <c r="K17" s="29">
        <v>214</v>
      </c>
      <c r="L17" s="29">
        <v>1260</v>
      </c>
      <c r="M17" s="29">
        <v>1437</v>
      </c>
      <c r="N17" s="29" t="s">
        <v>98</v>
      </c>
      <c r="O17" s="29">
        <v>1437</v>
      </c>
      <c r="P17" s="29">
        <v>7218</v>
      </c>
      <c r="Q17" s="29">
        <v>9412.6467530672198</v>
      </c>
      <c r="R17" s="30">
        <v>0</v>
      </c>
      <c r="S17" s="30">
        <v>5.0251540550575475</v>
      </c>
      <c r="T17" s="30">
        <v>29.938444243450675</v>
      </c>
      <c r="U17" s="30">
        <v>13.067525344018572</v>
      </c>
      <c r="V17" s="30">
        <v>3.8499203787756215</v>
      </c>
      <c r="W17" s="30">
        <v>0</v>
      </c>
      <c r="X17" s="30">
        <v>10.32653222307809</v>
      </c>
      <c r="Y17" s="30">
        <v>0.78617632151006034</v>
      </c>
      <c r="Z17" s="30">
        <v>11.11270854458815</v>
      </c>
      <c r="AA17" s="30">
        <v>2.2735369297723365</v>
      </c>
      <c r="AB17" s="30">
        <v>13.386245474360486</v>
      </c>
      <c r="AC17" s="30">
        <v>15.266694243377794</v>
      </c>
      <c r="AD17" s="30">
        <v>0</v>
      </c>
      <c r="AE17" s="30">
        <v>1.2236973201284158</v>
      </c>
      <c r="AF17" s="30">
        <v>76.684063360265071</v>
      </c>
    </row>
    <row r="18" spans="1:32">
      <c r="A18" s="28" t="s">
        <v>21</v>
      </c>
      <c r="B18" s="29">
        <v>10</v>
      </c>
      <c r="C18" s="29">
        <v>142</v>
      </c>
      <c r="D18" s="29">
        <v>96</v>
      </c>
      <c r="E18" s="29" t="s">
        <v>98</v>
      </c>
      <c r="F18" s="29">
        <v>238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48</v>
      </c>
      <c r="L18" s="29">
        <v>48</v>
      </c>
      <c r="M18" s="29">
        <v>282</v>
      </c>
      <c r="N18" s="29" t="s">
        <v>98</v>
      </c>
      <c r="O18" s="29">
        <v>282</v>
      </c>
      <c r="P18" s="29">
        <v>578</v>
      </c>
      <c r="Q18" s="29">
        <v>794.19476631774796</v>
      </c>
      <c r="R18" s="30">
        <v>1.2591369805122989</v>
      </c>
      <c r="S18" s="30">
        <v>17.879745123274645</v>
      </c>
      <c r="T18" s="30">
        <v>12.087715012918069</v>
      </c>
      <c r="U18" s="30">
        <v>0</v>
      </c>
      <c r="V18" s="30">
        <v>0.20267220750909043</v>
      </c>
      <c r="W18" s="30">
        <v>0</v>
      </c>
      <c r="X18" s="30">
        <v>0</v>
      </c>
      <c r="Y18" s="30">
        <v>0</v>
      </c>
      <c r="Z18" s="30">
        <v>0</v>
      </c>
      <c r="AA18" s="30">
        <v>6.0438575064590347</v>
      </c>
      <c r="AB18" s="30">
        <v>6.0438575064590347</v>
      </c>
      <c r="AC18" s="30">
        <v>35.507662850446827</v>
      </c>
      <c r="AD18" s="30">
        <v>0</v>
      </c>
      <c r="AE18" s="30">
        <v>0.24014101898135926</v>
      </c>
      <c r="AF18" s="30">
        <v>72.778117473610877</v>
      </c>
    </row>
    <row r="19" spans="1:32">
      <c r="A19" s="28" t="s">
        <v>22</v>
      </c>
      <c r="B19" s="29">
        <v>5</v>
      </c>
      <c r="C19" s="29" t="s">
        <v>98</v>
      </c>
      <c r="D19" s="29">
        <v>411</v>
      </c>
      <c r="E19" s="29">
        <v>28</v>
      </c>
      <c r="F19" s="29">
        <v>439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 t="s">
        <v>98</v>
      </c>
      <c r="M19" s="29">
        <v>975</v>
      </c>
      <c r="N19" s="29" t="s">
        <v>98</v>
      </c>
      <c r="O19" s="29">
        <v>975</v>
      </c>
      <c r="P19" s="29">
        <v>1419</v>
      </c>
      <c r="Q19" s="29">
        <v>1829.2688849247629</v>
      </c>
      <c r="R19" s="30">
        <v>0.27333324483927074</v>
      </c>
      <c r="S19" s="30">
        <v>0</v>
      </c>
      <c r="T19" s="30">
        <v>22.467992725788054</v>
      </c>
      <c r="U19" s="30">
        <v>1.5306661710999161</v>
      </c>
      <c r="V19" s="30">
        <v>0.3738365508255912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53.299982743657793</v>
      </c>
      <c r="AD19" s="30">
        <v>0</v>
      </c>
      <c r="AE19" s="30">
        <v>0.83027479966959317</v>
      </c>
      <c r="AF19" s="30">
        <v>77.571974885385046</v>
      </c>
    </row>
    <row r="20" spans="1:32">
      <c r="A20" s="28" t="s">
        <v>23</v>
      </c>
      <c r="B20" s="29" t="s">
        <v>98</v>
      </c>
      <c r="C20" s="29" t="s">
        <v>98</v>
      </c>
      <c r="D20" s="29">
        <v>102</v>
      </c>
      <c r="E20" s="29" t="s">
        <v>98</v>
      </c>
      <c r="F20" s="29">
        <v>102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 t="s">
        <v>98</v>
      </c>
      <c r="M20" s="29">
        <v>144</v>
      </c>
      <c r="N20" s="29" t="s">
        <v>98</v>
      </c>
      <c r="O20" s="29">
        <v>144</v>
      </c>
      <c r="P20" s="29">
        <v>246</v>
      </c>
      <c r="Q20" s="29">
        <v>250.721902028106</v>
      </c>
      <c r="R20" s="30">
        <v>0</v>
      </c>
      <c r="S20" s="30">
        <v>0</v>
      </c>
      <c r="T20" s="30">
        <v>40.682524811320938</v>
      </c>
      <c r="U20" s="30">
        <v>0</v>
      </c>
      <c r="V20" s="30">
        <v>8.6859517503895908E-2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57.434152674806029</v>
      </c>
      <c r="AD20" s="30">
        <v>0</v>
      </c>
      <c r="AE20" s="30">
        <v>0.12262520118197068</v>
      </c>
      <c r="AF20" s="30">
        <v>98.116677486126974</v>
      </c>
    </row>
    <row r="21" spans="1:32">
      <c r="A21" s="28" t="s">
        <v>24</v>
      </c>
      <c r="B21" s="29" t="s">
        <v>98</v>
      </c>
      <c r="C21" s="29">
        <v>230</v>
      </c>
      <c r="D21" s="29">
        <v>192</v>
      </c>
      <c r="E21" s="29">
        <v>157</v>
      </c>
      <c r="F21" s="29">
        <v>579</v>
      </c>
      <c r="G21" s="29" t="s">
        <v>98</v>
      </c>
      <c r="H21" s="29">
        <v>401</v>
      </c>
      <c r="I21" s="29" t="s">
        <v>98</v>
      </c>
      <c r="J21" s="29">
        <v>401</v>
      </c>
      <c r="K21" s="29" t="s">
        <v>98</v>
      </c>
      <c r="L21" s="29">
        <v>401</v>
      </c>
      <c r="M21" s="29">
        <v>509</v>
      </c>
      <c r="N21" s="29" t="s">
        <v>98</v>
      </c>
      <c r="O21" s="29">
        <v>509</v>
      </c>
      <c r="P21" s="29">
        <v>1489</v>
      </c>
      <c r="Q21" s="29">
        <v>1774.4269239682981</v>
      </c>
      <c r="R21" s="30">
        <v>0</v>
      </c>
      <c r="S21" s="30">
        <v>12.961931364613873</v>
      </c>
      <c r="T21" s="30">
        <v>10.820394878286365</v>
      </c>
      <c r="U21" s="30">
        <v>8.8479270619320793</v>
      </c>
      <c r="V21" s="30">
        <v>0.49305549641917379</v>
      </c>
      <c r="W21" s="30">
        <v>0</v>
      </c>
      <c r="X21" s="30">
        <v>22.598845553087664</v>
      </c>
      <c r="Y21" s="30">
        <v>0</v>
      </c>
      <c r="Z21" s="30">
        <v>22.598845553087664</v>
      </c>
      <c r="AA21" s="30">
        <v>0</v>
      </c>
      <c r="AB21" s="30">
        <v>22.598845553087664</v>
      </c>
      <c r="AC21" s="30">
        <v>28.685317672123745</v>
      </c>
      <c r="AD21" s="30">
        <v>0</v>
      </c>
      <c r="AE21" s="30">
        <v>0.43344602362238255</v>
      </c>
      <c r="AF21" s="30">
        <v>83.914416530043738</v>
      </c>
    </row>
    <row r="22" spans="1:32">
      <c r="A22" s="28" t="s">
        <v>25</v>
      </c>
      <c r="B22" s="29" t="s">
        <v>98</v>
      </c>
      <c r="C22" s="29">
        <v>197</v>
      </c>
      <c r="D22" s="29">
        <v>116</v>
      </c>
      <c r="E22" s="29">
        <v>13</v>
      </c>
      <c r="F22" s="29">
        <v>326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 t="s">
        <v>98</v>
      </c>
      <c r="M22" s="29">
        <v>149</v>
      </c>
      <c r="N22" s="29" t="s">
        <v>98</v>
      </c>
      <c r="O22" s="29">
        <v>149</v>
      </c>
      <c r="P22" s="29">
        <v>475</v>
      </c>
      <c r="Q22" s="29">
        <v>617.51812139781498</v>
      </c>
      <c r="R22" s="30">
        <v>0</v>
      </c>
      <c r="S22" s="30">
        <v>31.901897802459704</v>
      </c>
      <c r="T22" s="30">
        <v>18.784873832920436</v>
      </c>
      <c r="U22" s="30">
        <v>2.1052013778272904</v>
      </c>
      <c r="V22" s="30">
        <v>0.27760983045362808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24.128846561251251</v>
      </c>
      <c r="AD22" s="30">
        <v>0</v>
      </c>
      <c r="AE22" s="30">
        <v>0.12688302066745577</v>
      </c>
      <c r="AF22" s="30">
        <v>76.92081957445869</v>
      </c>
    </row>
    <row r="23" spans="1:32">
      <c r="A23" s="28" t="s">
        <v>26</v>
      </c>
      <c r="B23" s="29" t="s">
        <v>98</v>
      </c>
      <c r="C23" s="29">
        <v>162</v>
      </c>
      <c r="D23" s="29" t="s">
        <v>98</v>
      </c>
      <c r="E23" s="29" t="s">
        <v>98</v>
      </c>
      <c r="F23" s="29">
        <v>162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 t="s">
        <v>98</v>
      </c>
      <c r="M23" s="29">
        <v>422</v>
      </c>
      <c r="N23" s="29" t="s">
        <v>98</v>
      </c>
      <c r="O23" s="29">
        <v>422</v>
      </c>
      <c r="P23" s="29">
        <v>584</v>
      </c>
      <c r="Q23" s="29">
        <v>603.268230798471</v>
      </c>
      <c r="R23" s="30">
        <v>0</v>
      </c>
      <c r="S23" s="30">
        <v>26.853726374017871</v>
      </c>
      <c r="T23" s="30">
        <v>0</v>
      </c>
      <c r="U23" s="30">
        <v>0</v>
      </c>
      <c r="V23" s="30">
        <v>0.13795335132971703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69.952299566886055</v>
      </c>
      <c r="AD23" s="30">
        <v>0</v>
      </c>
      <c r="AE23" s="30">
        <v>0.35935996457494185</v>
      </c>
      <c r="AF23" s="30">
        <v>96.806025940903922</v>
      </c>
    </row>
    <row r="24" spans="1:32">
      <c r="A24" s="28" t="s">
        <v>27</v>
      </c>
      <c r="B24" s="29">
        <v>19</v>
      </c>
      <c r="C24" s="29" t="s">
        <v>98</v>
      </c>
      <c r="D24" s="29">
        <v>235</v>
      </c>
      <c r="E24" s="29">
        <v>134</v>
      </c>
      <c r="F24" s="29">
        <v>369</v>
      </c>
      <c r="G24" s="29" t="s">
        <v>98</v>
      </c>
      <c r="H24" s="29">
        <v>424</v>
      </c>
      <c r="I24" s="29" t="s">
        <v>98</v>
      </c>
      <c r="J24" s="29">
        <v>424</v>
      </c>
      <c r="K24" s="29">
        <v>450</v>
      </c>
      <c r="L24" s="29">
        <v>874</v>
      </c>
      <c r="M24" s="29">
        <v>1298</v>
      </c>
      <c r="N24" s="29" t="s">
        <v>98</v>
      </c>
      <c r="O24" s="29">
        <v>1298</v>
      </c>
      <c r="P24" s="29">
        <v>2560</v>
      </c>
      <c r="Q24" s="29">
        <v>3534.9283587203699</v>
      </c>
      <c r="R24" s="30">
        <v>0.53749321264541616</v>
      </c>
      <c r="S24" s="30">
        <v>0</v>
      </c>
      <c r="T24" s="30">
        <v>6.6479423669301489</v>
      </c>
      <c r="U24" s="30">
        <v>3.7907416049729359</v>
      </c>
      <c r="V24" s="30">
        <v>0.3142270780287999</v>
      </c>
      <c r="W24" s="30">
        <v>0</v>
      </c>
      <c r="X24" s="30">
        <v>11.994585376929289</v>
      </c>
      <c r="Y24" s="30">
        <v>0</v>
      </c>
      <c r="Z24" s="30">
        <v>11.994585376929289</v>
      </c>
      <c r="AA24" s="30">
        <v>12.730102404759858</v>
      </c>
      <c r="AB24" s="30">
        <v>24.724687781689148</v>
      </c>
      <c r="AC24" s="30">
        <v>36.719273158618435</v>
      </c>
      <c r="AD24" s="30">
        <v>0</v>
      </c>
      <c r="AE24" s="30">
        <v>1.1053299384319304</v>
      </c>
      <c r="AF24" s="30">
        <v>72.420138124856081</v>
      </c>
    </row>
    <row r="25" spans="1:32">
      <c r="A25" s="28" t="s">
        <v>28</v>
      </c>
      <c r="B25" s="29">
        <v>11</v>
      </c>
      <c r="C25" s="29">
        <v>559</v>
      </c>
      <c r="D25" s="29">
        <v>618</v>
      </c>
      <c r="E25" s="29">
        <v>183</v>
      </c>
      <c r="F25" s="29">
        <v>1360</v>
      </c>
      <c r="G25" s="29" t="s">
        <v>98</v>
      </c>
      <c r="H25" s="29">
        <v>360</v>
      </c>
      <c r="I25" s="29" t="s">
        <v>98</v>
      </c>
      <c r="J25" s="29">
        <v>360</v>
      </c>
      <c r="K25" s="29" t="s">
        <v>98</v>
      </c>
      <c r="L25" s="29">
        <v>360</v>
      </c>
      <c r="M25" s="29">
        <v>1250</v>
      </c>
      <c r="N25" s="29">
        <v>0</v>
      </c>
      <c r="O25" s="29">
        <v>1250</v>
      </c>
      <c r="P25" s="29">
        <v>2981</v>
      </c>
      <c r="Q25" s="29">
        <v>3571.8313417920299</v>
      </c>
      <c r="R25" s="30">
        <v>0.30796526900066817</v>
      </c>
      <c r="S25" s="30">
        <v>15.650235033761229</v>
      </c>
      <c r="T25" s="30">
        <v>17.302048749310266</v>
      </c>
      <c r="U25" s="30">
        <v>5.1234222024656617</v>
      </c>
      <c r="V25" s="30">
        <v>1.1581269000519454</v>
      </c>
      <c r="W25" s="30">
        <v>0</v>
      </c>
      <c r="X25" s="30">
        <v>10.078863349112776</v>
      </c>
      <c r="Y25" s="30">
        <v>0</v>
      </c>
      <c r="Z25" s="30">
        <v>10.078863349112776</v>
      </c>
      <c r="AA25" s="30">
        <v>0</v>
      </c>
      <c r="AB25" s="30">
        <v>10.078863349112776</v>
      </c>
      <c r="AC25" s="30">
        <v>34.996053295530473</v>
      </c>
      <c r="AD25" s="30">
        <v>0</v>
      </c>
      <c r="AE25" s="30">
        <v>1.0644548713712734</v>
      </c>
      <c r="AF25" s="30">
        <v>83.458587899181069</v>
      </c>
    </row>
    <row r="26" spans="1:32">
      <c r="A26" s="28" t="s">
        <v>29</v>
      </c>
      <c r="B26" s="29" t="s">
        <v>98</v>
      </c>
      <c r="C26" s="29" t="s">
        <v>98</v>
      </c>
      <c r="D26" s="29">
        <v>135</v>
      </c>
      <c r="E26" s="29" t="s">
        <v>98</v>
      </c>
      <c r="F26" s="29">
        <v>135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 t="s">
        <v>98</v>
      </c>
      <c r="M26" s="29">
        <v>174</v>
      </c>
      <c r="N26" s="29" t="s">
        <v>98</v>
      </c>
      <c r="O26" s="29">
        <v>174</v>
      </c>
      <c r="P26" s="29">
        <v>309</v>
      </c>
      <c r="Q26" s="29">
        <v>432.65854450048096</v>
      </c>
      <c r="R26" s="30">
        <v>0</v>
      </c>
      <c r="S26" s="30">
        <v>0</v>
      </c>
      <c r="T26" s="30">
        <v>31.202434741202694</v>
      </c>
      <c r="U26" s="30">
        <v>0</v>
      </c>
      <c r="V26" s="30">
        <v>0.11496112610809753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40.216471444216815</v>
      </c>
      <c r="AD26" s="30">
        <v>0</v>
      </c>
      <c r="AE26" s="30">
        <v>0.14817211809488123</v>
      </c>
      <c r="AF26" s="30">
        <v>71.418906185419502</v>
      </c>
    </row>
    <row r="27" spans="1:32">
      <c r="A27" s="28" t="s">
        <v>30</v>
      </c>
      <c r="B27" s="29">
        <v>8</v>
      </c>
      <c r="C27" s="29">
        <v>557</v>
      </c>
      <c r="D27" s="29">
        <v>1837</v>
      </c>
      <c r="E27" s="29">
        <v>957</v>
      </c>
      <c r="F27" s="29">
        <v>3351</v>
      </c>
      <c r="G27" s="29" t="s">
        <v>98</v>
      </c>
      <c r="H27" s="29">
        <v>2869</v>
      </c>
      <c r="I27" s="29">
        <v>10</v>
      </c>
      <c r="J27" s="29">
        <v>2879</v>
      </c>
      <c r="K27" s="29">
        <v>259</v>
      </c>
      <c r="L27" s="29">
        <v>3138</v>
      </c>
      <c r="M27" s="29">
        <v>2359</v>
      </c>
      <c r="N27" s="29" t="s">
        <v>98</v>
      </c>
      <c r="O27" s="29">
        <v>2359</v>
      </c>
      <c r="P27" s="29">
        <v>8856</v>
      </c>
      <c r="Q27" s="29">
        <v>11186.21407499708</v>
      </c>
      <c r="R27" s="30">
        <v>7.1516600222064741E-2</v>
      </c>
      <c r="S27" s="30">
        <v>4.9793432904612578</v>
      </c>
      <c r="T27" s="30">
        <v>16.421999325991617</v>
      </c>
      <c r="U27" s="30">
        <v>8.5551733015644942</v>
      </c>
      <c r="V27" s="30">
        <v>2.8535906191721097</v>
      </c>
      <c r="W27" s="30">
        <v>0</v>
      </c>
      <c r="X27" s="30">
        <v>25.647640754637969</v>
      </c>
      <c r="Y27" s="30">
        <v>8.9395750277580927E-2</v>
      </c>
      <c r="Z27" s="30">
        <v>25.737036504915551</v>
      </c>
      <c r="AA27" s="30">
        <v>2.315349932189346</v>
      </c>
      <c r="AB27" s="30">
        <v>28.052386437104897</v>
      </c>
      <c r="AC27" s="30">
        <v>21.088457490481343</v>
      </c>
      <c r="AD27" s="30">
        <v>0</v>
      </c>
      <c r="AE27" s="30">
        <v>2.0088392332518668</v>
      </c>
      <c r="AF27" s="30">
        <v>79.168876445825674</v>
      </c>
    </row>
    <row r="28" spans="1:32">
      <c r="A28" s="28" t="s">
        <v>31</v>
      </c>
      <c r="B28" s="29" t="s">
        <v>98</v>
      </c>
      <c r="C28" s="29">
        <v>222</v>
      </c>
      <c r="D28" s="29" t="s">
        <v>98</v>
      </c>
      <c r="E28" s="29" t="s">
        <v>98</v>
      </c>
      <c r="F28" s="29">
        <v>222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81</v>
      </c>
      <c r="L28" s="29">
        <v>81</v>
      </c>
      <c r="M28" s="29">
        <v>310</v>
      </c>
      <c r="N28" s="29" t="s">
        <v>98</v>
      </c>
      <c r="O28" s="29">
        <v>310</v>
      </c>
      <c r="P28" s="29">
        <v>613</v>
      </c>
      <c r="Q28" s="29">
        <v>756.81985166994195</v>
      </c>
      <c r="R28" s="30">
        <v>0</v>
      </c>
      <c r="S28" s="30">
        <v>29.333268612094599</v>
      </c>
      <c r="T28" s="30">
        <v>0</v>
      </c>
      <c r="U28" s="30">
        <v>0</v>
      </c>
      <c r="V28" s="30">
        <v>0.18904718515553814</v>
      </c>
      <c r="W28" s="30">
        <v>0</v>
      </c>
      <c r="X28" s="30">
        <v>0</v>
      </c>
      <c r="Y28" s="30">
        <v>0</v>
      </c>
      <c r="Z28" s="30">
        <v>0</v>
      </c>
      <c r="AA28" s="30">
        <v>10.702679088196678</v>
      </c>
      <c r="AB28" s="30">
        <v>10.702679088196678</v>
      </c>
      <c r="AC28" s="30">
        <v>40.96087058445643</v>
      </c>
      <c r="AD28" s="30">
        <v>0</v>
      </c>
      <c r="AE28" s="30">
        <v>0.2639848081000758</v>
      </c>
      <c r="AF28" s="30">
        <v>80.996818284747704</v>
      </c>
    </row>
    <row r="29" spans="1:32">
      <c r="A29" s="28" t="s">
        <v>32</v>
      </c>
      <c r="B29" s="29">
        <v>6</v>
      </c>
      <c r="C29" s="29">
        <v>112</v>
      </c>
      <c r="D29" s="29" t="s">
        <v>98</v>
      </c>
      <c r="E29" s="29" t="s">
        <v>98</v>
      </c>
      <c r="F29" s="29">
        <v>112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97</v>
      </c>
      <c r="L29" s="29">
        <v>97</v>
      </c>
      <c r="M29" s="29">
        <v>587</v>
      </c>
      <c r="N29" s="29" t="s">
        <v>98</v>
      </c>
      <c r="O29" s="29">
        <v>587</v>
      </c>
      <c r="P29" s="29">
        <v>802</v>
      </c>
      <c r="Q29" s="29">
        <v>1241.5967983211419</v>
      </c>
      <c r="R29" s="30">
        <v>0.48324866882010808</v>
      </c>
      <c r="S29" s="30">
        <v>9.0206418179753491</v>
      </c>
      <c r="T29" s="30">
        <v>0</v>
      </c>
      <c r="U29" s="30">
        <v>0</v>
      </c>
      <c r="V29" s="30">
        <v>9.5375156474866093E-2</v>
      </c>
      <c r="W29" s="30">
        <v>0</v>
      </c>
      <c r="X29" s="30">
        <v>0</v>
      </c>
      <c r="Y29" s="30">
        <v>0</v>
      </c>
      <c r="Z29" s="30">
        <v>0</v>
      </c>
      <c r="AA29" s="30">
        <v>7.8125201459250793</v>
      </c>
      <c r="AB29" s="30">
        <v>7.8125201459250793</v>
      </c>
      <c r="AC29" s="30">
        <v>47.277828099567238</v>
      </c>
      <c r="AD29" s="30">
        <v>0</v>
      </c>
      <c r="AE29" s="30">
        <v>0.4998680075959499</v>
      </c>
      <c r="AF29" s="30">
        <v>64.594238732287778</v>
      </c>
    </row>
    <row r="30" spans="1:32">
      <c r="A30" s="28" t="s">
        <v>33</v>
      </c>
      <c r="B30" s="29">
        <v>6</v>
      </c>
      <c r="C30" s="29">
        <v>590</v>
      </c>
      <c r="D30" s="29">
        <v>7526</v>
      </c>
      <c r="E30" s="29">
        <v>3951</v>
      </c>
      <c r="F30" s="29">
        <v>12067</v>
      </c>
      <c r="G30" s="29" t="s">
        <v>98</v>
      </c>
      <c r="H30" s="29">
        <v>3903</v>
      </c>
      <c r="I30" s="29">
        <v>588</v>
      </c>
      <c r="J30" s="29">
        <v>4491</v>
      </c>
      <c r="K30" s="29" t="s">
        <v>98</v>
      </c>
      <c r="L30" s="29">
        <v>4491</v>
      </c>
      <c r="M30" s="29">
        <v>5109</v>
      </c>
      <c r="N30" s="29">
        <v>175</v>
      </c>
      <c r="O30" s="29">
        <v>5284</v>
      </c>
      <c r="P30" s="29">
        <v>21848</v>
      </c>
      <c r="Q30" s="29">
        <v>29867.012081377099</v>
      </c>
      <c r="R30" s="30">
        <v>2.0089053379869774E-2</v>
      </c>
      <c r="S30" s="30">
        <v>1.9754235823538611</v>
      </c>
      <c r="T30" s="30">
        <v>25.19836928948332</v>
      </c>
      <c r="U30" s="30">
        <v>13.228641650644246</v>
      </c>
      <c r="V30" s="30">
        <v>10.275821546269723</v>
      </c>
      <c r="W30" s="30">
        <v>0</v>
      </c>
      <c r="X30" s="30">
        <v>13.067929223605287</v>
      </c>
      <c r="Y30" s="30">
        <v>1.9687272312272381</v>
      </c>
      <c r="Z30" s="30">
        <v>15.036656454832526</v>
      </c>
      <c r="AA30" s="30">
        <v>0</v>
      </c>
      <c r="AB30" s="30">
        <v>15.036656454832526</v>
      </c>
      <c r="AC30" s="30">
        <v>17.105828952959111</v>
      </c>
      <c r="AD30" s="30">
        <v>0.58593072357953502</v>
      </c>
      <c r="AE30" s="30">
        <v>4.4996636322606465</v>
      </c>
      <c r="AF30" s="30">
        <v>73.150939707232482</v>
      </c>
    </row>
    <row r="31" spans="1:32">
      <c r="A31" s="28" t="s">
        <v>34</v>
      </c>
      <c r="B31" s="29" t="s">
        <v>98</v>
      </c>
      <c r="C31" s="29">
        <v>120</v>
      </c>
      <c r="D31" s="29">
        <v>376</v>
      </c>
      <c r="E31" s="29">
        <v>79</v>
      </c>
      <c r="F31" s="29">
        <v>575</v>
      </c>
      <c r="G31" s="29" t="s">
        <v>98</v>
      </c>
      <c r="H31" s="29">
        <v>154</v>
      </c>
      <c r="I31" s="29" t="s">
        <v>98</v>
      </c>
      <c r="J31" s="29">
        <v>154</v>
      </c>
      <c r="K31" s="29" t="s">
        <v>98</v>
      </c>
      <c r="L31" s="29">
        <v>154</v>
      </c>
      <c r="M31" s="29">
        <v>66</v>
      </c>
      <c r="N31" s="29" t="s">
        <v>98</v>
      </c>
      <c r="O31" s="29">
        <v>66</v>
      </c>
      <c r="P31" s="29">
        <v>795</v>
      </c>
      <c r="Q31" s="29">
        <v>843.94302120231396</v>
      </c>
      <c r="R31" s="30">
        <v>0</v>
      </c>
      <c r="S31" s="30">
        <v>14.218969407323653</v>
      </c>
      <c r="T31" s="30">
        <v>44.552770809614117</v>
      </c>
      <c r="U31" s="30">
        <v>9.3608215264880723</v>
      </c>
      <c r="V31" s="30">
        <v>0.48964924083078576</v>
      </c>
      <c r="W31" s="30">
        <v>0</v>
      </c>
      <c r="X31" s="30">
        <v>18.247677406065353</v>
      </c>
      <c r="Y31" s="30">
        <v>0</v>
      </c>
      <c r="Z31" s="30">
        <v>18.247677406065353</v>
      </c>
      <c r="AA31" s="30">
        <v>0</v>
      </c>
      <c r="AB31" s="30">
        <v>18.247677406065353</v>
      </c>
      <c r="AC31" s="30">
        <v>7.8204331740280102</v>
      </c>
      <c r="AD31" s="30">
        <v>0</v>
      </c>
      <c r="AE31" s="30">
        <v>5.6203217208403232E-2</v>
      </c>
      <c r="AF31" s="30">
        <v>94.200672323519214</v>
      </c>
    </row>
    <row r="32" spans="1:32">
      <c r="A32" s="28" t="s">
        <v>35</v>
      </c>
      <c r="B32" s="29">
        <v>3</v>
      </c>
      <c r="C32" s="29" t="s">
        <v>98</v>
      </c>
      <c r="D32" s="29" t="s">
        <v>98</v>
      </c>
      <c r="E32" s="29">
        <v>10</v>
      </c>
      <c r="F32" s="29">
        <v>10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76</v>
      </c>
      <c r="L32" s="29">
        <v>76</v>
      </c>
      <c r="M32" s="29">
        <v>312</v>
      </c>
      <c r="N32" s="29" t="s">
        <v>98</v>
      </c>
      <c r="O32" s="29">
        <v>312</v>
      </c>
      <c r="P32" s="29">
        <v>401</v>
      </c>
      <c r="Q32" s="29">
        <v>606.74934807779698</v>
      </c>
      <c r="R32" s="30">
        <v>0.49443810850462455</v>
      </c>
      <c r="S32" s="30">
        <v>0</v>
      </c>
      <c r="T32" s="30">
        <v>0</v>
      </c>
      <c r="U32" s="30">
        <v>1.6481270283487486</v>
      </c>
      <c r="V32" s="30">
        <v>8.5156389709701869E-3</v>
      </c>
      <c r="W32" s="30">
        <v>0</v>
      </c>
      <c r="X32" s="30">
        <v>0</v>
      </c>
      <c r="Y32" s="30">
        <v>0</v>
      </c>
      <c r="Z32" s="30">
        <v>0</v>
      </c>
      <c r="AA32" s="30">
        <v>12.525765415450488</v>
      </c>
      <c r="AB32" s="30">
        <v>12.525765415450488</v>
      </c>
      <c r="AC32" s="30">
        <v>51.421563284480953</v>
      </c>
      <c r="AD32" s="30">
        <v>0</v>
      </c>
      <c r="AE32" s="30">
        <v>0.26568793589426981</v>
      </c>
      <c r="AF32" s="30">
        <v>66.089893836784825</v>
      </c>
    </row>
    <row r="33" spans="1:32">
      <c r="A33" s="28" t="s">
        <v>36</v>
      </c>
      <c r="B33" s="29">
        <v>33</v>
      </c>
      <c r="C33" s="29">
        <v>229</v>
      </c>
      <c r="D33" s="29">
        <v>235</v>
      </c>
      <c r="E33" s="29">
        <v>0</v>
      </c>
      <c r="F33" s="29">
        <v>464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457</v>
      </c>
      <c r="L33" s="29">
        <v>457</v>
      </c>
      <c r="M33" s="29">
        <v>1291</v>
      </c>
      <c r="N33" s="29" t="s">
        <v>98</v>
      </c>
      <c r="O33" s="29">
        <v>1291</v>
      </c>
      <c r="P33" s="29">
        <v>2245</v>
      </c>
      <c r="Q33" s="29">
        <v>3279.4440767434799</v>
      </c>
      <c r="R33" s="30">
        <v>1.0062681121481212</v>
      </c>
      <c r="S33" s="30">
        <v>6.9828908388460533</v>
      </c>
      <c r="T33" s="30">
        <v>7.1658486774184391</v>
      </c>
      <c r="U33" s="30">
        <v>0</v>
      </c>
      <c r="V33" s="30">
        <v>0.39512564825301671</v>
      </c>
      <c r="W33" s="30">
        <v>0</v>
      </c>
      <c r="X33" s="30">
        <v>0</v>
      </c>
      <c r="Y33" s="30">
        <v>0</v>
      </c>
      <c r="Z33" s="30">
        <v>0</v>
      </c>
      <c r="AA33" s="30">
        <v>13.93528870459671</v>
      </c>
      <c r="AB33" s="30">
        <v>13.93528870459671</v>
      </c>
      <c r="AC33" s="30">
        <v>39.366428266158323</v>
      </c>
      <c r="AD33" s="30">
        <v>0</v>
      </c>
      <c r="AE33" s="30">
        <v>1.0993689911522511</v>
      </c>
      <c r="AF33" s="30">
        <v>68.456724599167643</v>
      </c>
    </row>
    <row r="34" spans="1:32">
      <c r="A34" s="28" t="s">
        <v>37</v>
      </c>
      <c r="B34" s="29" t="s">
        <v>98</v>
      </c>
      <c r="C34" s="29" t="s">
        <v>98</v>
      </c>
      <c r="D34" s="29">
        <v>242</v>
      </c>
      <c r="E34" s="29" t="s">
        <v>98</v>
      </c>
      <c r="F34" s="29">
        <v>242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 t="s">
        <v>98</v>
      </c>
      <c r="M34" s="29">
        <v>51</v>
      </c>
      <c r="N34" s="29" t="s">
        <v>98</v>
      </c>
      <c r="O34" s="29">
        <v>51</v>
      </c>
      <c r="P34" s="29">
        <v>293</v>
      </c>
      <c r="Q34" s="29">
        <v>203.19710442337501</v>
      </c>
      <c r="R34" s="30">
        <v>0</v>
      </c>
      <c r="S34" s="30">
        <v>0</v>
      </c>
      <c r="T34" s="30">
        <v>119.09618529591668</v>
      </c>
      <c r="U34" s="30">
        <v>0</v>
      </c>
      <c r="V34" s="30">
        <v>0.20607846309747854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25.098782851618807</v>
      </c>
      <c r="AD34" s="30">
        <v>0</v>
      </c>
      <c r="AE34" s="30">
        <v>4.3429758751947954E-2</v>
      </c>
      <c r="AF34" s="30">
        <v>144.19496814753546</v>
      </c>
    </row>
    <row r="35" spans="1:32">
      <c r="A35" s="28" t="s">
        <v>38</v>
      </c>
      <c r="B35" s="29" t="s">
        <v>98</v>
      </c>
      <c r="C35" s="29">
        <v>166</v>
      </c>
      <c r="D35" s="29">
        <v>147</v>
      </c>
      <c r="E35" s="29">
        <v>43</v>
      </c>
      <c r="F35" s="29">
        <v>356</v>
      </c>
      <c r="G35" s="29" t="s">
        <v>98</v>
      </c>
      <c r="H35" s="29">
        <v>290</v>
      </c>
      <c r="I35" s="29" t="s">
        <v>98</v>
      </c>
      <c r="J35" s="29">
        <v>290</v>
      </c>
      <c r="K35" s="29" t="s">
        <v>98</v>
      </c>
      <c r="L35" s="29">
        <v>290</v>
      </c>
      <c r="M35" s="29">
        <v>313</v>
      </c>
      <c r="N35" s="29" t="s">
        <v>98</v>
      </c>
      <c r="O35" s="29">
        <v>313</v>
      </c>
      <c r="P35" s="29">
        <v>959</v>
      </c>
      <c r="Q35" s="29">
        <v>1492.3185023739229</v>
      </c>
      <c r="R35" s="30">
        <v>0</v>
      </c>
      <c r="S35" s="30">
        <v>11.123630762195441</v>
      </c>
      <c r="T35" s="30">
        <v>9.8504441086911427</v>
      </c>
      <c r="U35" s="30">
        <v>2.8814224263518313</v>
      </c>
      <c r="V35" s="30">
        <v>0.30315674736653864</v>
      </c>
      <c r="W35" s="30">
        <v>0</v>
      </c>
      <c r="X35" s="30">
        <v>19.432848921907699</v>
      </c>
      <c r="Y35" s="30">
        <v>0</v>
      </c>
      <c r="Z35" s="30">
        <v>19.432848921907699</v>
      </c>
      <c r="AA35" s="30">
        <v>0</v>
      </c>
      <c r="AB35" s="30">
        <v>19.432848921907699</v>
      </c>
      <c r="AC35" s="30">
        <v>20.974074870886586</v>
      </c>
      <c r="AD35" s="30">
        <v>0</v>
      </c>
      <c r="AE35" s="30">
        <v>0.26653949979136687</v>
      </c>
      <c r="AF35" s="30">
        <v>64.262421090032703</v>
      </c>
    </row>
    <row r="36" spans="1:32">
      <c r="A36" s="28" t="s">
        <v>39</v>
      </c>
      <c r="B36" s="29" t="s">
        <v>98</v>
      </c>
      <c r="C36" s="29">
        <v>205</v>
      </c>
      <c r="D36" s="29" t="s">
        <v>98</v>
      </c>
      <c r="E36" s="29">
        <v>14</v>
      </c>
      <c r="F36" s="29">
        <v>219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134</v>
      </c>
      <c r="L36" s="29">
        <v>134</v>
      </c>
      <c r="M36" s="29">
        <v>675</v>
      </c>
      <c r="N36" s="29" t="s">
        <v>98</v>
      </c>
      <c r="O36" s="29">
        <v>675</v>
      </c>
      <c r="P36" s="29">
        <v>1028</v>
      </c>
      <c r="Q36" s="29">
        <v>1337.1560725519621</v>
      </c>
      <c r="R36" s="30">
        <v>0</v>
      </c>
      <c r="S36" s="30">
        <v>15.331045059591103</v>
      </c>
      <c r="T36" s="30">
        <v>0</v>
      </c>
      <c r="U36" s="30">
        <v>1.0469981991915875</v>
      </c>
      <c r="V36" s="30">
        <v>0.18649249346424709</v>
      </c>
      <c r="W36" s="30">
        <v>0</v>
      </c>
      <c r="X36" s="30">
        <v>0</v>
      </c>
      <c r="Y36" s="30">
        <v>0</v>
      </c>
      <c r="Z36" s="30">
        <v>0</v>
      </c>
      <c r="AA36" s="30">
        <v>10.021268477976623</v>
      </c>
      <c r="AB36" s="30">
        <v>10.021268477976623</v>
      </c>
      <c r="AC36" s="30">
        <v>50.480270318165822</v>
      </c>
      <c r="AD36" s="30">
        <v>0</v>
      </c>
      <c r="AE36" s="30">
        <v>0.57480563054048761</v>
      </c>
      <c r="AF36" s="30">
        <v>76.879582054925137</v>
      </c>
    </row>
    <row r="37" spans="1:32">
      <c r="A37" s="28" t="s">
        <v>40</v>
      </c>
      <c r="B37" s="29">
        <v>30</v>
      </c>
      <c r="C37" s="29">
        <v>90</v>
      </c>
      <c r="D37" s="29">
        <v>1110</v>
      </c>
      <c r="E37" s="29">
        <v>346</v>
      </c>
      <c r="F37" s="29">
        <v>1546</v>
      </c>
      <c r="G37" s="29">
        <v>360</v>
      </c>
      <c r="H37" s="29">
        <v>951</v>
      </c>
      <c r="I37" s="29">
        <v>17</v>
      </c>
      <c r="J37" s="29">
        <v>1328</v>
      </c>
      <c r="K37" s="29" t="s">
        <v>98</v>
      </c>
      <c r="L37" s="29">
        <v>1328</v>
      </c>
      <c r="M37" s="29">
        <v>1208</v>
      </c>
      <c r="N37" s="29" t="s">
        <v>98</v>
      </c>
      <c r="O37" s="29">
        <v>1208</v>
      </c>
      <c r="P37" s="29">
        <v>4112</v>
      </c>
      <c r="Q37" s="29">
        <v>5181.3441247926003</v>
      </c>
      <c r="R37" s="30">
        <v>0.57900033808699869</v>
      </c>
      <c r="S37" s="30">
        <v>1.737001014260996</v>
      </c>
      <c r="T37" s="30">
        <v>21.423012509218953</v>
      </c>
      <c r="U37" s="30">
        <v>6.6778038992700512</v>
      </c>
      <c r="V37" s="30">
        <v>1.3165177849119909</v>
      </c>
      <c r="W37" s="30">
        <v>6.9480040570439838</v>
      </c>
      <c r="X37" s="30">
        <v>18.354310717357858</v>
      </c>
      <c r="Y37" s="30">
        <v>0.32810019158263259</v>
      </c>
      <c r="Z37" s="30">
        <v>25.630414965984478</v>
      </c>
      <c r="AA37" s="30">
        <v>0</v>
      </c>
      <c r="AB37" s="30">
        <v>25.630414965984478</v>
      </c>
      <c r="AC37" s="30">
        <v>23.314413613636482</v>
      </c>
      <c r="AD37" s="30">
        <v>0</v>
      </c>
      <c r="AE37" s="30">
        <v>1.0286891876931985</v>
      </c>
      <c r="AF37" s="30">
        <v>79.361646340457952</v>
      </c>
    </row>
    <row r="38" spans="1:32">
      <c r="A38" s="28" t="s">
        <v>41</v>
      </c>
      <c r="B38" s="29" t="s">
        <v>98</v>
      </c>
      <c r="C38" s="29">
        <v>58</v>
      </c>
      <c r="D38" s="29">
        <v>321</v>
      </c>
      <c r="E38" s="29">
        <v>30</v>
      </c>
      <c r="F38" s="29">
        <v>409</v>
      </c>
      <c r="G38" s="29">
        <v>70</v>
      </c>
      <c r="H38" s="29">
        <v>483</v>
      </c>
      <c r="I38" s="29">
        <v>36</v>
      </c>
      <c r="J38" s="29">
        <v>589</v>
      </c>
      <c r="K38" s="29">
        <v>129</v>
      </c>
      <c r="L38" s="29">
        <v>718</v>
      </c>
      <c r="M38" s="29">
        <v>434</v>
      </c>
      <c r="N38" s="29"/>
      <c r="O38" s="29">
        <v>434</v>
      </c>
      <c r="P38" s="29">
        <v>1561</v>
      </c>
      <c r="Q38" s="29">
        <v>1931.149777713066</v>
      </c>
      <c r="R38" s="30">
        <v>0</v>
      </c>
      <c r="S38" s="30">
        <v>3.0033921070941267</v>
      </c>
      <c r="T38" s="30">
        <v>16.62222183408991</v>
      </c>
      <c r="U38" s="30">
        <v>1.5534786760831691</v>
      </c>
      <c r="V38" s="30">
        <v>0.34828963391268064</v>
      </c>
      <c r="W38" s="30">
        <v>3.6247835775273947</v>
      </c>
      <c r="X38" s="30">
        <v>25.011006684939023</v>
      </c>
      <c r="Y38" s="30">
        <v>1.8641744112998029</v>
      </c>
      <c r="Z38" s="30">
        <v>30.499964673766222</v>
      </c>
      <c r="AA38" s="30">
        <v>6.6799583071576265</v>
      </c>
      <c r="AB38" s="30">
        <v>37.179922980923848</v>
      </c>
      <c r="AC38" s="30">
        <v>22.473658180669844</v>
      </c>
      <c r="AD38" s="30">
        <v>0</v>
      </c>
      <c r="AE38" s="30">
        <v>0.3695787313401061</v>
      </c>
      <c r="AF38" s="30">
        <v>80.832673778860894</v>
      </c>
    </row>
    <row r="39" spans="1:32">
      <c r="A39" s="28" t="s">
        <v>42</v>
      </c>
      <c r="B39" s="29">
        <v>5</v>
      </c>
      <c r="C39" s="29">
        <v>124</v>
      </c>
      <c r="D39" s="29" t="s">
        <v>98</v>
      </c>
      <c r="E39" s="29" t="s">
        <v>98</v>
      </c>
      <c r="F39" s="29">
        <v>124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>
        <v>594</v>
      </c>
      <c r="N39" s="29" t="s">
        <v>98</v>
      </c>
      <c r="O39" s="29">
        <v>594</v>
      </c>
      <c r="P39" s="29">
        <v>723</v>
      </c>
      <c r="Q39" s="29">
        <v>965.36500472330295</v>
      </c>
      <c r="R39" s="30">
        <v>0.51793880817475058</v>
      </c>
      <c r="S39" s="30">
        <v>12.844882442733816</v>
      </c>
      <c r="T39" s="30">
        <v>0</v>
      </c>
      <c r="U39" s="30">
        <v>0</v>
      </c>
      <c r="V39" s="30">
        <v>0.10559392324003031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61.531130411160376</v>
      </c>
      <c r="AD39" s="30">
        <v>0</v>
      </c>
      <c r="AE39" s="30">
        <v>0.50582895487562907</v>
      </c>
      <c r="AF39" s="30">
        <v>74.893951662068929</v>
      </c>
    </row>
    <row r="40" spans="1:32">
      <c r="A40" s="28" t="s">
        <v>43</v>
      </c>
      <c r="B40" s="29">
        <v>37</v>
      </c>
      <c r="C40" s="29" t="s">
        <v>98</v>
      </c>
      <c r="D40" s="29">
        <v>410</v>
      </c>
      <c r="E40" s="29">
        <v>16</v>
      </c>
      <c r="F40" s="29">
        <v>426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121</v>
      </c>
      <c r="L40" s="29">
        <v>121</v>
      </c>
      <c r="M40" s="29">
        <v>1394</v>
      </c>
      <c r="N40" s="29" t="s">
        <v>98</v>
      </c>
      <c r="O40" s="29">
        <v>1394</v>
      </c>
      <c r="P40" s="29">
        <v>1978</v>
      </c>
      <c r="Q40" s="29">
        <v>2576.2262447427502</v>
      </c>
      <c r="R40" s="30">
        <v>1.4362092644427138</v>
      </c>
      <c r="S40" s="30">
        <v>0</v>
      </c>
      <c r="T40" s="30">
        <v>15.914751308689532</v>
      </c>
      <c r="U40" s="30">
        <v>0.6210634657049573</v>
      </c>
      <c r="V40" s="30">
        <v>0.36276622016332999</v>
      </c>
      <c r="W40" s="30">
        <v>0</v>
      </c>
      <c r="X40" s="30">
        <v>0</v>
      </c>
      <c r="Y40" s="30">
        <v>0</v>
      </c>
      <c r="Z40" s="30">
        <v>0</v>
      </c>
      <c r="AA40" s="30">
        <v>4.6967924593937402</v>
      </c>
      <c r="AB40" s="30">
        <v>4.6967924593937402</v>
      </c>
      <c r="AC40" s="30">
        <v>54.110154449544403</v>
      </c>
      <c r="AD40" s="30">
        <v>0</v>
      </c>
      <c r="AE40" s="30">
        <v>1.187080072553244</v>
      </c>
      <c r="AF40" s="30">
        <v>76.778970947775349</v>
      </c>
    </row>
    <row r="41" spans="1:32">
      <c r="A41" s="28" t="s">
        <v>44</v>
      </c>
      <c r="B41" s="29">
        <v>2</v>
      </c>
      <c r="C41" s="29">
        <v>319</v>
      </c>
      <c r="D41" s="29">
        <v>214</v>
      </c>
      <c r="E41" s="29">
        <v>173</v>
      </c>
      <c r="F41" s="29">
        <v>706</v>
      </c>
      <c r="G41" s="29" t="s">
        <v>98</v>
      </c>
      <c r="H41" s="29">
        <v>352</v>
      </c>
      <c r="I41" s="29">
        <v>31</v>
      </c>
      <c r="J41" s="29">
        <v>383</v>
      </c>
      <c r="K41" s="29" t="s">
        <v>98</v>
      </c>
      <c r="L41" s="29">
        <v>383</v>
      </c>
      <c r="M41" s="29">
        <v>526</v>
      </c>
      <c r="N41" s="29" t="s">
        <v>98</v>
      </c>
      <c r="O41" s="29">
        <v>526</v>
      </c>
      <c r="P41" s="29">
        <v>1617</v>
      </c>
      <c r="Q41" s="29">
        <v>2478.9602149570301</v>
      </c>
      <c r="R41" s="30">
        <v>8.0678987421130013E-2</v>
      </c>
      <c r="S41" s="30">
        <v>12.868298493670238</v>
      </c>
      <c r="T41" s="30">
        <v>8.6326516540609113</v>
      </c>
      <c r="U41" s="30">
        <v>6.9787324119277461</v>
      </c>
      <c r="V41" s="30">
        <v>0.60120411135049523</v>
      </c>
      <c r="W41" s="30">
        <v>0</v>
      </c>
      <c r="X41" s="30">
        <v>14.199501786118883</v>
      </c>
      <c r="Y41" s="30">
        <v>1.2505243050275152</v>
      </c>
      <c r="Z41" s="30">
        <v>15.450026091146398</v>
      </c>
      <c r="AA41" s="30">
        <v>0</v>
      </c>
      <c r="AB41" s="30">
        <v>15.450026091146398</v>
      </c>
      <c r="AC41" s="30">
        <v>21.218573691757197</v>
      </c>
      <c r="AD41" s="30">
        <v>0</v>
      </c>
      <c r="AE41" s="30">
        <v>0.44792260987303184</v>
      </c>
      <c r="AF41" s="30">
        <v>65.228961329983619</v>
      </c>
    </row>
    <row r="42" spans="1:32">
      <c r="A42" s="28" t="s">
        <v>45</v>
      </c>
      <c r="B42" s="29" t="s">
        <v>98</v>
      </c>
      <c r="C42" s="29">
        <v>331</v>
      </c>
      <c r="D42" s="29">
        <v>89</v>
      </c>
      <c r="E42" s="29">
        <v>48</v>
      </c>
      <c r="F42" s="29">
        <v>468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200</v>
      </c>
      <c r="L42" s="29">
        <v>200</v>
      </c>
      <c r="M42" s="29">
        <v>885</v>
      </c>
      <c r="N42" s="29" t="s">
        <v>98</v>
      </c>
      <c r="O42" s="29">
        <v>885</v>
      </c>
      <c r="P42" s="29">
        <v>1553</v>
      </c>
      <c r="Q42" s="29">
        <v>1684.7344169994271</v>
      </c>
      <c r="R42" s="30">
        <v>0</v>
      </c>
      <c r="S42" s="30">
        <v>19.647013598114945</v>
      </c>
      <c r="T42" s="30">
        <v>5.2827317529674627</v>
      </c>
      <c r="U42" s="30">
        <v>2.8491137544094181</v>
      </c>
      <c r="V42" s="30">
        <v>0.39853190384140474</v>
      </c>
      <c r="W42" s="30">
        <v>0</v>
      </c>
      <c r="X42" s="30">
        <v>0</v>
      </c>
      <c r="Y42" s="30">
        <v>0</v>
      </c>
      <c r="Z42" s="30">
        <v>0</v>
      </c>
      <c r="AA42" s="30">
        <v>11.871307310039242</v>
      </c>
      <c r="AB42" s="30">
        <v>11.871307310039242</v>
      </c>
      <c r="AC42" s="30">
        <v>52.530534846923651</v>
      </c>
      <c r="AD42" s="30">
        <v>0</v>
      </c>
      <c r="AE42" s="30">
        <v>0.7536340489308615</v>
      </c>
      <c r="AF42" s="30">
        <v>92.180701262454718</v>
      </c>
    </row>
    <row r="43" spans="1:32">
      <c r="A43" s="28" t="s">
        <v>46</v>
      </c>
      <c r="B43" s="29">
        <v>4</v>
      </c>
      <c r="C43" s="29">
        <v>308</v>
      </c>
      <c r="D43" s="29">
        <v>179</v>
      </c>
      <c r="E43" s="29">
        <v>80</v>
      </c>
      <c r="F43" s="29">
        <v>567</v>
      </c>
      <c r="G43" s="29" t="s">
        <v>98</v>
      </c>
      <c r="H43" s="29">
        <v>372</v>
      </c>
      <c r="I43" s="29" t="s">
        <v>98</v>
      </c>
      <c r="J43" s="29">
        <v>372</v>
      </c>
      <c r="K43" s="29">
        <v>231</v>
      </c>
      <c r="L43" s="29">
        <v>603</v>
      </c>
      <c r="M43" s="29">
        <v>1238</v>
      </c>
      <c r="N43" s="29" t="s">
        <v>98</v>
      </c>
      <c r="O43" s="29">
        <v>1238</v>
      </c>
      <c r="P43" s="29">
        <v>2412</v>
      </c>
      <c r="Q43" s="29">
        <v>3022.4995862247001</v>
      </c>
      <c r="R43" s="30">
        <v>0.13234079561930601</v>
      </c>
      <c r="S43" s="30">
        <v>10.190241262686563</v>
      </c>
      <c r="T43" s="30">
        <v>5.9222506039639438</v>
      </c>
      <c r="U43" s="30">
        <v>2.6468159123861201</v>
      </c>
      <c r="V43" s="30">
        <v>0.48283672965400953</v>
      </c>
      <c r="W43" s="30">
        <v>0</v>
      </c>
      <c r="X43" s="30">
        <v>12.307693992595459</v>
      </c>
      <c r="Y43" s="30">
        <v>0</v>
      </c>
      <c r="Z43" s="30">
        <v>12.307693992595459</v>
      </c>
      <c r="AA43" s="30">
        <v>7.642680947014922</v>
      </c>
      <c r="AB43" s="30">
        <v>19.950374939610381</v>
      </c>
      <c r="AC43" s="30">
        <v>40.959476244175207</v>
      </c>
      <c r="AD43" s="30">
        <v>0</v>
      </c>
      <c r="AE43" s="30">
        <v>1.0542361046061091</v>
      </c>
      <c r="AF43" s="30">
        <v>79.801499758441523</v>
      </c>
    </row>
    <row r="44" spans="1:32">
      <c r="A44" s="28" t="s">
        <v>47</v>
      </c>
      <c r="B44" s="29" t="s">
        <v>98</v>
      </c>
      <c r="C44" s="29">
        <v>75</v>
      </c>
      <c r="D44" s="29" t="s">
        <v>98</v>
      </c>
      <c r="E44" s="29" t="s">
        <v>98</v>
      </c>
      <c r="F44" s="29">
        <v>75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>
        <v>46</v>
      </c>
      <c r="N44" s="29" t="s">
        <v>98</v>
      </c>
      <c r="O44" s="29">
        <v>46</v>
      </c>
      <c r="P44" s="29">
        <v>121</v>
      </c>
      <c r="Q44" s="29">
        <v>147.5262090141826</v>
      </c>
      <c r="R44" s="30">
        <v>0</v>
      </c>
      <c r="S44" s="30">
        <v>50.838424237411125</v>
      </c>
      <c r="T44" s="30">
        <v>0</v>
      </c>
      <c r="U44" s="30">
        <v>0</v>
      </c>
      <c r="V44" s="30">
        <v>6.3867292282276403E-2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31.180900198945487</v>
      </c>
      <c r="AD44" s="30">
        <v>0</v>
      </c>
      <c r="AE44" s="30">
        <v>3.9171939266462855E-2</v>
      </c>
      <c r="AF44" s="30">
        <v>82.019324436356612</v>
      </c>
    </row>
    <row r="45" spans="1:32">
      <c r="A45" s="28" t="s">
        <v>48</v>
      </c>
      <c r="B45" s="29">
        <v>1</v>
      </c>
      <c r="C45" s="29">
        <v>215</v>
      </c>
      <c r="D45" s="29">
        <v>324</v>
      </c>
      <c r="E45" s="29">
        <v>0</v>
      </c>
      <c r="F45" s="29">
        <v>539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>
        <v>679</v>
      </c>
      <c r="N45" s="29" t="s">
        <v>98</v>
      </c>
      <c r="O45" s="29">
        <v>679</v>
      </c>
      <c r="P45" s="29">
        <v>1219</v>
      </c>
      <c r="Q45" s="29">
        <v>1645.565480946364</v>
      </c>
      <c r="R45" s="30">
        <v>6.0769383630051625E-2</v>
      </c>
      <c r="S45" s="30">
        <v>13.0654174804611</v>
      </c>
      <c r="T45" s="30">
        <v>19.689280296136726</v>
      </c>
      <c r="U45" s="30">
        <v>0</v>
      </c>
      <c r="V45" s="30">
        <v>0.45899294053529305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41.26241148480505</v>
      </c>
      <c r="AD45" s="30">
        <v>0</v>
      </c>
      <c r="AE45" s="30">
        <v>0.57821188612887564</v>
      </c>
      <c r="AF45" s="30">
        <v>74.077878645032925</v>
      </c>
    </row>
    <row r="46" spans="1:32">
      <c r="A46" s="28" t="s">
        <v>49</v>
      </c>
      <c r="B46" s="29" t="s">
        <v>98</v>
      </c>
      <c r="C46" s="29">
        <v>98</v>
      </c>
      <c r="D46" s="29" t="s">
        <v>98</v>
      </c>
      <c r="E46" s="29" t="s">
        <v>98</v>
      </c>
      <c r="F46" s="29">
        <v>98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 t="s">
        <v>98</v>
      </c>
      <c r="M46" s="29">
        <v>16</v>
      </c>
      <c r="N46" s="29" t="s">
        <v>98</v>
      </c>
      <c r="O46" s="29">
        <v>16</v>
      </c>
      <c r="P46" s="29">
        <v>114</v>
      </c>
      <c r="Q46" s="29">
        <v>131.1281373550772</v>
      </c>
      <c r="R46" s="30">
        <v>0</v>
      </c>
      <c r="S46" s="30">
        <v>74.736057399053337</v>
      </c>
      <c r="T46" s="30">
        <v>0</v>
      </c>
      <c r="U46" s="30">
        <v>0</v>
      </c>
      <c r="V46" s="30">
        <v>8.3453261915507823E-2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12.201805289641362</v>
      </c>
      <c r="AD46" s="30">
        <v>0</v>
      </c>
      <c r="AE46" s="30">
        <v>1.3625022353552299E-2</v>
      </c>
      <c r="AF46" s="30">
        <v>86.937862688694707</v>
      </c>
    </row>
    <row r="47" spans="1:32">
      <c r="A47" s="28" t="s">
        <v>50</v>
      </c>
      <c r="B47" s="29">
        <v>5</v>
      </c>
      <c r="C47" s="29">
        <v>394</v>
      </c>
      <c r="D47" s="29">
        <v>516</v>
      </c>
      <c r="E47" s="29">
        <v>102</v>
      </c>
      <c r="F47" s="29">
        <v>1012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167</v>
      </c>
      <c r="L47" s="29">
        <v>167</v>
      </c>
      <c r="M47" s="29">
        <v>1678</v>
      </c>
      <c r="N47" s="29" t="s">
        <v>98</v>
      </c>
      <c r="O47" s="29">
        <v>1678</v>
      </c>
      <c r="P47" s="29">
        <v>2862</v>
      </c>
      <c r="Q47" s="29">
        <v>3787.2422291285102</v>
      </c>
      <c r="R47" s="30">
        <v>0.13202218652780917</v>
      </c>
      <c r="S47" s="30">
        <v>10.403348298391363</v>
      </c>
      <c r="T47" s="30">
        <v>13.624689649669907</v>
      </c>
      <c r="U47" s="30">
        <v>2.6932526051673076</v>
      </c>
      <c r="V47" s="30">
        <v>0.86178266386218294</v>
      </c>
      <c r="W47" s="30">
        <v>0</v>
      </c>
      <c r="X47" s="30">
        <v>0</v>
      </c>
      <c r="Y47" s="30">
        <v>0</v>
      </c>
      <c r="Z47" s="30">
        <v>0</v>
      </c>
      <c r="AA47" s="30">
        <v>4.4095410300288265</v>
      </c>
      <c r="AB47" s="30">
        <v>4.4095410300288265</v>
      </c>
      <c r="AC47" s="30">
        <v>44.30664579873276</v>
      </c>
      <c r="AD47" s="30">
        <v>0</v>
      </c>
      <c r="AE47" s="30">
        <v>1.4289242193287972</v>
      </c>
      <c r="AF47" s="30">
        <v>75.569499568517969</v>
      </c>
    </row>
    <row r="48" spans="1:32">
      <c r="A48" s="28" t="s">
        <v>51</v>
      </c>
      <c r="B48" s="29" t="s">
        <v>98</v>
      </c>
      <c r="C48" s="29" t="s">
        <v>98</v>
      </c>
      <c r="D48" s="29">
        <v>76</v>
      </c>
      <c r="E48" s="29" t="s">
        <v>98</v>
      </c>
      <c r="F48" s="29">
        <v>76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 t="s">
        <v>98</v>
      </c>
      <c r="M48" s="29">
        <v>130</v>
      </c>
      <c r="N48" s="29" t="s">
        <v>98</v>
      </c>
      <c r="O48" s="29">
        <v>130</v>
      </c>
      <c r="P48" s="29">
        <v>206</v>
      </c>
      <c r="Q48" s="29">
        <v>251.382746836092</v>
      </c>
      <c r="R48" s="30">
        <v>0</v>
      </c>
      <c r="S48" s="30">
        <v>0</v>
      </c>
      <c r="T48" s="30">
        <v>30.232782860612922</v>
      </c>
      <c r="U48" s="30">
        <v>0</v>
      </c>
      <c r="V48" s="30">
        <v>6.4718856179373424E-2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51.713970682627377</v>
      </c>
      <c r="AD48" s="30">
        <v>0</v>
      </c>
      <c r="AE48" s="30">
        <v>0.11070330662261244</v>
      </c>
      <c r="AF48" s="30">
        <v>81.946753543240291</v>
      </c>
    </row>
    <row r="49" spans="1:32">
      <c r="A49" s="28" t="s">
        <v>52</v>
      </c>
      <c r="B49" s="29" t="s">
        <v>98</v>
      </c>
      <c r="C49" s="29">
        <v>134</v>
      </c>
      <c r="D49" s="29">
        <v>123</v>
      </c>
      <c r="E49" s="29" t="s">
        <v>98</v>
      </c>
      <c r="F49" s="29">
        <v>257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>
        <v>341</v>
      </c>
      <c r="N49" s="29" t="s">
        <v>98</v>
      </c>
      <c r="O49" s="29">
        <v>341</v>
      </c>
      <c r="P49" s="29">
        <v>598</v>
      </c>
      <c r="Q49" s="29">
        <v>762.05330983241402</v>
      </c>
      <c r="R49" s="30">
        <v>0</v>
      </c>
      <c r="S49" s="30">
        <v>17.584071648408486</v>
      </c>
      <c r="T49" s="30">
        <v>16.140603080255552</v>
      </c>
      <c r="U49" s="30">
        <v>0</v>
      </c>
      <c r="V49" s="30">
        <v>0.21885192155393379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44.747525612741001</v>
      </c>
      <c r="AD49" s="30">
        <v>0</v>
      </c>
      <c r="AE49" s="30">
        <v>0.29038328891008336</v>
      </c>
      <c r="AF49" s="30">
        <v>78.472200341405042</v>
      </c>
    </row>
    <row r="50" spans="1:32">
      <c r="A50" s="28" t="s">
        <v>53</v>
      </c>
      <c r="B50" s="29">
        <v>0</v>
      </c>
      <c r="C50" s="29" t="s">
        <v>98</v>
      </c>
      <c r="D50" s="29">
        <v>63</v>
      </c>
      <c r="E50" s="29" t="s">
        <v>98</v>
      </c>
      <c r="F50" s="29">
        <v>63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245</v>
      </c>
      <c r="L50" s="29">
        <v>245</v>
      </c>
      <c r="M50" s="29">
        <v>89</v>
      </c>
      <c r="N50" s="29" t="s">
        <v>98</v>
      </c>
      <c r="O50" s="29">
        <v>89</v>
      </c>
      <c r="P50" s="29">
        <v>397</v>
      </c>
      <c r="Q50" s="29">
        <v>489.91125865096296</v>
      </c>
      <c r="R50" s="30">
        <v>0</v>
      </c>
      <c r="S50" s="30">
        <v>0</v>
      </c>
      <c r="T50" s="30">
        <v>12.85947176912795</v>
      </c>
      <c r="U50" s="30">
        <v>0</v>
      </c>
      <c r="V50" s="30">
        <v>5.3648525517112182E-2</v>
      </c>
      <c r="W50" s="30">
        <v>0</v>
      </c>
      <c r="X50" s="30">
        <v>0</v>
      </c>
      <c r="Y50" s="30">
        <v>0</v>
      </c>
      <c r="Z50" s="30">
        <v>0</v>
      </c>
      <c r="AA50" s="30">
        <v>50.009056879942037</v>
      </c>
      <c r="AB50" s="30">
        <v>50.009056879942037</v>
      </c>
      <c r="AC50" s="30">
        <v>18.166555356387107</v>
      </c>
      <c r="AD50" s="30">
        <v>0</v>
      </c>
      <c r="AE50" s="30">
        <v>7.5789186841634659E-2</v>
      </c>
      <c r="AF50" s="30">
        <v>81.035084005457094</v>
      </c>
    </row>
    <row r="51" spans="1:32">
      <c r="A51" s="28" t="s">
        <v>54</v>
      </c>
      <c r="B51" s="29" t="s">
        <v>98</v>
      </c>
      <c r="C51" s="29">
        <v>109</v>
      </c>
      <c r="D51" s="29">
        <v>453</v>
      </c>
      <c r="E51" s="29">
        <v>95</v>
      </c>
      <c r="F51" s="29">
        <v>657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>
        <v>122</v>
      </c>
      <c r="N51" s="29" t="s">
        <v>98</v>
      </c>
      <c r="O51" s="29">
        <v>122</v>
      </c>
      <c r="P51" s="29">
        <v>779</v>
      </c>
      <c r="Q51" s="29">
        <v>1123.3846041611309</v>
      </c>
      <c r="R51" s="30">
        <v>0</v>
      </c>
      <c r="S51" s="30">
        <v>9.7028212418305273</v>
      </c>
      <c r="T51" s="30">
        <v>40.324569014213111</v>
      </c>
      <c r="U51" s="30">
        <v>8.4565873208614697</v>
      </c>
      <c r="V51" s="30">
        <v>0.55947748039274126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10.860038454158939</v>
      </c>
      <c r="AD51" s="30">
        <v>0</v>
      </c>
      <c r="AE51" s="30">
        <v>0.10389079544583628</v>
      </c>
      <c r="AF51" s="30">
        <v>69.344016031064044</v>
      </c>
    </row>
    <row r="52" spans="1:32">
      <c r="A52" s="28" t="s">
        <v>55</v>
      </c>
      <c r="B52" s="29">
        <v>8</v>
      </c>
      <c r="C52" s="29">
        <v>348</v>
      </c>
      <c r="D52" s="29">
        <v>332</v>
      </c>
      <c r="E52" s="29">
        <v>55</v>
      </c>
      <c r="F52" s="29">
        <v>735</v>
      </c>
      <c r="G52" s="29" t="s">
        <v>98</v>
      </c>
      <c r="H52" s="29">
        <v>290</v>
      </c>
      <c r="I52" s="29" t="s">
        <v>98</v>
      </c>
      <c r="J52" s="29">
        <v>290</v>
      </c>
      <c r="K52" s="29">
        <v>84</v>
      </c>
      <c r="L52" s="29">
        <v>374</v>
      </c>
      <c r="M52" s="29">
        <v>965</v>
      </c>
      <c r="N52" s="29" t="s">
        <v>98</v>
      </c>
      <c r="O52" s="29">
        <v>965</v>
      </c>
      <c r="P52" s="29">
        <v>2082</v>
      </c>
      <c r="Q52" s="29">
        <v>2922.1057917206799</v>
      </c>
      <c r="R52" s="30">
        <v>0.27377516661671603</v>
      </c>
      <c r="S52" s="30">
        <v>11.909219747827146</v>
      </c>
      <c r="T52" s="30">
        <v>11.361669414593715</v>
      </c>
      <c r="U52" s="30">
        <v>1.8822042704899227</v>
      </c>
      <c r="V52" s="30">
        <v>0.62589946436630872</v>
      </c>
      <c r="W52" s="30">
        <v>0</v>
      </c>
      <c r="X52" s="30">
        <v>9.9243497898559561</v>
      </c>
      <c r="Y52" s="30">
        <v>0</v>
      </c>
      <c r="Z52" s="30">
        <v>9.9243497898559561</v>
      </c>
      <c r="AA52" s="30">
        <v>2.8746392494755182</v>
      </c>
      <c r="AB52" s="30">
        <v>12.798989039331474</v>
      </c>
      <c r="AC52" s="30">
        <v>33.024129473141365</v>
      </c>
      <c r="AD52" s="30">
        <v>0</v>
      </c>
      <c r="AE52" s="30">
        <v>0.82175916069862298</v>
      </c>
      <c r="AF52" s="30">
        <v>71.249987112000341</v>
      </c>
    </row>
    <row r="53" spans="1:32">
      <c r="A53" s="28" t="s">
        <v>56</v>
      </c>
      <c r="B53" s="29">
        <v>0</v>
      </c>
      <c r="C53" s="29">
        <v>128</v>
      </c>
      <c r="D53" s="29" t="s">
        <v>98</v>
      </c>
      <c r="E53" s="29" t="s">
        <v>98</v>
      </c>
      <c r="F53" s="29">
        <v>128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114</v>
      </c>
      <c r="L53" s="29">
        <v>114</v>
      </c>
      <c r="M53" s="29">
        <v>178</v>
      </c>
      <c r="N53" s="29" t="s">
        <v>98</v>
      </c>
      <c r="O53" s="29">
        <v>178</v>
      </c>
      <c r="P53" s="29">
        <v>420</v>
      </c>
      <c r="Q53" s="29">
        <v>509.21105221881902</v>
      </c>
      <c r="R53" s="30">
        <v>0</v>
      </c>
      <c r="S53" s="30">
        <v>25.136924943450683</v>
      </c>
      <c r="T53" s="30">
        <v>0</v>
      </c>
      <c r="U53" s="30">
        <v>0</v>
      </c>
      <c r="V53" s="30">
        <v>0.10900017882841839</v>
      </c>
      <c r="W53" s="30">
        <v>0</v>
      </c>
      <c r="X53" s="30">
        <v>0</v>
      </c>
      <c r="Y53" s="30">
        <v>0</v>
      </c>
      <c r="Z53" s="30">
        <v>0</v>
      </c>
      <c r="AA53" s="30">
        <v>22.387573777760764</v>
      </c>
      <c r="AB53" s="30">
        <v>22.387573777760764</v>
      </c>
      <c r="AC53" s="30">
        <v>34.956036249486104</v>
      </c>
      <c r="AD53" s="30">
        <v>0</v>
      </c>
      <c r="AE53" s="30">
        <v>0.15157837368326932</v>
      </c>
      <c r="AF53" s="30">
        <v>82.480534970697548</v>
      </c>
    </row>
    <row r="54" spans="1:32">
      <c r="A54" s="28" t="s">
        <v>57</v>
      </c>
      <c r="B54" s="29" t="s">
        <v>98</v>
      </c>
      <c r="C54" s="29">
        <v>70</v>
      </c>
      <c r="D54" s="29">
        <v>522</v>
      </c>
      <c r="E54" s="29">
        <v>20</v>
      </c>
      <c r="F54" s="29">
        <v>612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>
        <v>415</v>
      </c>
      <c r="N54" s="29" t="s">
        <v>98</v>
      </c>
      <c r="O54" s="29">
        <v>415</v>
      </c>
      <c r="P54" s="29">
        <v>1027</v>
      </c>
      <c r="Q54" s="29">
        <v>1169.2394708636321</v>
      </c>
      <c r="R54" s="30">
        <v>0</v>
      </c>
      <c r="S54" s="30">
        <v>5.9867975504022368</v>
      </c>
      <c r="T54" s="30">
        <v>44.644404590142393</v>
      </c>
      <c r="U54" s="30">
        <v>1.7105135858292104</v>
      </c>
      <c r="V54" s="30">
        <v>0.52115710502337542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35.49315690595612</v>
      </c>
      <c r="AD54" s="30">
        <v>0</v>
      </c>
      <c r="AE54" s="30">
        <v>0.35339901729526274</v>
      </c>
      <c r="AF54" s="30">
        <v>87.834872632329962</v>
      </c>
    </row>
    <row r="55" spans="1:32">
      <c r="A55" s="28" t="s">
        <v>58</v>
      </c>
      <c r="B55" s="29">
        <v>29</v>
      </c>
      <c r="C55" s="29">
        <v>58</v>
      </c>
      <c r="D55" s="29" t="s">
        <v>98</v>
      </c>
      <c r="E55" s="29" t="s">
        <v>98</v>
      </c>
      <c r="F55" s="29">
        <v>58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>
        <v>196</v>
      </c>
      <c r="N55" s="29" t="s">
        <v>98</v>
      </c>
      <c r="O55" s="29">
        <v>196</v>
      </c>
      <c r="P55" s="29">
        <v>283</v>
      </c>
      <c r="Q55" s="29">
        <v>343.15656326406702</v>
      </c>
      <c r="R55" s="30">
        <v>8.4509530355926259</v>
      </c>
      <c r="S55" s="30">
        <v>16.901906071185252</v>
      </c>
      <c r="T55" s="30">
        <v>0</v>
      </c>
      <c r="U55" s="30">
        <v>0</v>
      </c>
      <c r="V55" s="30">
        <v>4.9390706031627089E-2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57.116786033660503</v>
      </c>
      <c r="AD55" s="30">
        <v>0</v>
      </c>
      <c r="AE55" s="30">
        <v>0.16690652383101565</v>
      </c>
      <c r="AF55" s="30">
        <v>82.469645140438374</v>
      </c>
    </row>
    <row r="56" spans="1:32">
      <c r="A56" s="28" t="s">
        <v>59</v>
      </c>
      <c r="B56" s="29" t="s">
        <v>98</v>
      </c>
      <c r="C56" s="29" t="s">
        <v>98</v>
      </c>
      <c r="D56" s="29">
        <v>383</v>
      </c>
      <c r="E56" s="29">
        <v>57</v>
      </c>
      <c r="F56" s="29">
        <v>440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127</v>
      </c>
      <c r="L56" s="29">
        <v>127</v>
      </c>
      <c r="M56" s="29">
        <v>489</v>
      </c>
      <c r="N56" s="29" t="s">
        <v>98</v>
      </c>
      <c r="O56" s="29">
        <v>489</v>
      </c>
      <c r="P56" s="29">
        <v>1056</v>
      </c>
      <c r="Q56" s="29">
        <v>1493.3030554809091</v>
      </c>
      <c r="R56" s="30">
        <v>0</v>
      </c>
      <c r="S56" s="30">
        <v>0</v>
      </c>
      <c r="T56" s="30">
        <v>25.647841447472107</v>
      </c>
      <c r="U56" s="30">
        <v>3.8170416775611233</v>
      </c>
      <c r="V56" s="30">
        <v>0.3746881147226882</v>
      </c>
      <c r="W56" s="30">
        <v>0</v>
      </c>
      <c r="X56" s="30">
        <v>0</v>
      </c>
      <c r="Y56" s="30">
        <v>0</v>
      </c>
      <c r="Z56" s="30">
        <v>0</v>
      </c>
      <c r="AA56" s="30">
        <v>8.5046367201800468</v>
      </c>
      <c r="AB56" s="30">
        <v>8.5046367201800468</v>
      </c>
      <c r="AC56" s="30">
        <v>32.746199654866473</v>
      </c>
      <c r="AD56" s="30">
        <v>0</v>
      </c>
      <c r="AE56" s="30">
        <v>0.41641474568044218</v>
      </c>
      <c r="AF56" s="30">
        <v>70.715719500079757</v>
      </c>
    </row>
    <row r="57" spans="1:32" ht="16.5" thickBot="1">
      <c r="A57" s="2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74</v>
      </c>
      <c r="R58" s="72" t="s">
        <v>75</v>
      </c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</row>
    <row r="59" spans="1:32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 t="s">
        <v>7</v>
      </c>
      <c r="Q59" s="72"/>
      <c r="R59" s="72" t="s">
        <v>120</v>
      </c>
      <c r="S59" s="72" t="s">
        <v>2</v>
      </c>
      <c r="T59" s="72"/>
      <c r="U59" s="72"/>
      <c r="V59" s="72"/>
      <c r="W59" s="72" t="s">
        <v>3</v>
      </c>
      <c r="X59" s="72"/>
      <c r="Y59" s="72"/>
      <c r="Z59" s="72"/>
      <c r="AA59" s="72" t="s">
        <v>121</v>
      </c>
      <c r="AB59" s="72" t="s">
        <v>5</v>
      </c>
      <c r="AC59" s="72" t="s">
        <v>6</v>
      </c>
      <c r="AD59" s="72"/>
      <c r="AE59" s="72"/>
      <c r="AF59" s="72" t="s">
        <v>7</v>
      </c>
    </row>
    <row r="60" spans="1:32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</v>
      </c>
      <c r="O60" s="73" t="s">
        <v>12</v>
      </c>
      <c r="P60" s="72"/>
      <c r="Q60" s="72"/>
      <c r="R60" s="72"/>
      <c r="S60" s="73" t="s">
        <v>9</v>
      </c>
      <c r="T60" s="73" t="s">
        <v>10</v>
      </c>
      <c r="U60" s="73" t="s">
        <v>11</v>
      </c>
      <c r="V60" s="73" t="s">
        <v>12</v>
      </c>
      <c r="W60" s="73" t="s">
        <v>9</v>
      </c>
      <c r="X60" s="73" t="s">
        <v>10</v>
      </c>
      <c r="Y60" s="73" t="s">
        <v>11</v>
      </c>
      <c r="Z60" s="73" t="s">
        <v>12</v>
      </c>
      <c r="AA60" s="72"/>
      <c r="AB60" s="72"/>
      <c r="AC60" s="73" t="s">
        <v>9</v>
      </c>
      <c r="AD60" s="73" t="s">
        <v>11</v>
      </c>
      <c r="AE60" s="73" t="s">
        <v>12</v>
      </c>
      <c r="AF60" s="72"/>
    </row>
    <row r="61" spans="1:32">
      <c r="A61" s="33" t="s">
        <v>13</v>
      </c>
      <c r="B61" s="34">
        <v>222</v>
      </c>
      <c r="C61" s="34">
        <v>7516</v>
      </c>
      <c r="D61" s="34">
        <v>21924</v>
      </c>
      <c r="E61" s="34">
        <v>8214</v>
      </c>
      <c r="F61" s="34">
        <v>37654</v>
      </c>
      <c r="G61" s="34">
        <v>430</v>
      </c>
      <c r="H61" s="34">
        <v>12657</v>
      </c>
      <c r="I61" s="34">
        <v>756</v>
      </c>
      <c r="J61" s="34">
        <v>13843</v>
      </c>
      <c r="K61" s="34">
        <v>3928</v>
      </c>
      <c r="L61" s="34">
        <v>17771</v>
      </c>
      <c r="M61" s="34">
        <v>33452</v>
      </c>
      <c r="N61" s="34">
        <v>175</v>
      </c>
      <c r="O61" s="34">
        <v>33627</v>
      </c>
      <c r="P61" s="34">
        <v>89274</v>
      </c>
      <c r="Q61" s="34">
        <v>117431.23156931422</v>
      </c>
      <c r="R61" s="35">
        <v>0.18904681236265813</v>
      </c>
      <c r="S61" s="35">
        <v>6.4003416293591826</v>
      </c>
      <c r="T61" s="35">
        <v>18.669650064139265</v>
      </c>
      <c r="U61" s="35">
        <v>6.9947320574183518</v>
      </c>
      <c r="V61" s="35">
        <v>32.064786981291142</v>
      </c>
      <c r="W61" s="35">
        <v>0.36617175367541888</v>
      </c>
      <c r="X61" s="35">
        <v>10.778222991325062</v>
      </c>
      <c r="Y61" s="35">
        <v>0.64378103669445741</v>
      </c>
      <c r="Z61" s="35">
        <v>11.788175781694939</v>
      </c>
      <c r="AA61" s="35">
        <v>3.3449363917140587</v>
      </c>
      <c r="AB61" s="35">
        <v>15.133112173408996</v>
      </c>
      <c r="AC61" s="35">
        <v>28.48645931151189</v>
      </c>
      <c r="AD61" s="35">
        <v>0.14902338812371699</v>
      </c>
      <c r="AE61" s="35">
        <v>28.635539167681443</v>
      </c>
      <c r="AF61" s="35">
        <v>76.022365436324051</v>
      </c>
    </row>
    <row r="62" spans="1:32">
      <c r="A62" s="28" t="s">
        <v>61</v>
      </c>
      <c r="B62" s="29">
        <v>64</v>
      </c>
      <c r="C62" s="29">
        <v>386</v>
      </c>
      <c r="D62" s="29">
        <v>1186</v>
      </c>
      <c r="E62" s="29">
        <v>347</v>
      </c>
      <c r="F62" s="29">
        <v>1919</v>
      </c>
      <c r="G62" s="29" t="s">
        <v>98</v>
      </c>
      <c r="H62" s="29">
        <v>871</v>
      </c>
      <c r="I62" s="29" t="s">
        <v>98</v>
      </c>
      <c r="J62" s="29">
        <v>871</v>
      </c>
      <c r="K62" s="29">
        <v>775</v>
      </c>
      <c r="L62" s="29">
        <v>1646</v>
      </c>
      <c r="M62" s="29">
        <v>4996</v>
      </c>
      <c r="N62" s="29" t="s">
        <v>98</v>
      </c>
      <c r="O62" s="29">
        <v>4996</v>
      </c>
      <c r="P62" s="29">
        <v>8625</v>
      </c>
      <c r="Q62" s="29">
        <v>11362.840734608151</v>
      </c>
      <c r="R62" s="30">
        <v>0.56323943540872878</v>
      </c>
      <c r="S62" s="30">
        <v>3.3970378448088958</v>
      </c>
      <c r="T62" s="30">
        <v>10.437530787418005</v>
      </c>
      <c r="U62" s="30">
        <v>3.053813813856701</v>
      </c>
      <c r="V62" s="30">
        <v>1.6341511185291788</v>
      </c>
      <c r="W62" s="30">
        <v>0</v>
      </c>
      <c r="X62" s="30">
        <v>7.6653366912656686</v>
      </c>
      <c r="Y62" s="30">
        <v>0</v>
      </c>
      <c r="Z62" s="30">
        <v>7.6653366912656686</v>
      </c>
      <c r="AA62" s="30">
        <v>6.8204775381525753</v>
      </c>
      <c r="AB62" s="30">
        <v>14.485814229418242</v>
      </c>
      <c r="AC62" s="30">
        <v>43.967878426593884</v>
      </c>
      <c r="AD62" s="30">
        <v>0</v>
      </c>
      <c r="AE62" s="30">
        <v>4.2544132298967048</v>
      </c>
      <c r="AF62" s="30">
        <v>75.905314537504466</v>
      </c>
    </row>
    <row r="63" spans="1:32">
      <c r="A63" s="28" t="s">
        <v>62</v>
      </c>
      <c r="B63" s="29">
        <v>33</v>
      </c>
      <c r="C63" s="29">
        <v>1098</v>
      </c>
      <c r="D63" s="29">
        <v>331</v>
      </c>
      <c r="E63" s="29">
        <v>128</v>
      </c>
      <c r="F63" s="29">
        <v>1557</v>
      </c>
      <c r="G63" s="29" t="s">
        <v>98</v>
      </c>
      <c r="H63" s="29">
        <v>372</v>
      </c>
      <c r="I63" s="29" t="s">
        <v>98</v>
      </c>
      <c r="J63" s="29">
        <v>372</v>
      </c>
      <c r="K63" s="29">
        <v>790</v>
      </c>
      <c r="L63" s="29">
        <v>1162</v>
      </c>
      <c r="M63" s="29">
        <v>3153</v>
      </c>
      <c r="N63" s="29" t="s">
        <v>98</v>
      </c>
      <c r="O63" s="29">
        <v>3153</v>
      </c>
      <c r="P63" s="29">
        <v>5905</v>
      </c>
      <c r="Q63" s="29">
        <v>6940.0669678399718</v>
      </c>
      <c r="R63" s="30">
        <v>0.47549973441064547</v>
      </c>
      <c r="S63" s="30">
        <v>15.821172981299657</v>
      </c>
      <c r="T63" s="30">
        <v>4.7694064269673833</v>
      </c>
      <c r="U63" s="30">
        <v>1.8443626061988672</v>
      </c>
      <c r="V63" s="30">
        <v>1.325884987780058</v>
      </c>
      <c r="W63" s="30">
        <v>0</v>
      </c>
      <c r="X63" s="30">
        <v>5.3601788242654571</v>
      </c>
      <c r="Y63" s="30">
        <v>0</v>
      </c>
      <c r="Z63" s="30">
        <v>5.3601788242654571</v>
      </c>
      <c r="AA63" s="30">
        <v>11.383175460133634</v>
      </c>
      <c r="AB63" s="30">
        <v>16.743354284399093</v>
      </c>
      <c r="AC63" s="30">
        <v>45.431838260508037</v>
      </c>
      <c r="AD63" s="30">
        <v>0</v>
      </c>
      <c r="AE63" s="30">
        <v>2.6849809675468999</v>
      </c>
      <c r="AF63" s="30">
        <v>85.08563429378367</v>
      </c>
    </row>
    <row r="64" spans="1:32">
      <c r="A64" s="28" t="s">
        <v>63</v>
      </c>
      <c r="B64" s="29">
        <v>6</v>
      </c>
      <c r="C64" s="29">
        <v>590</v>
      </c>
      <c r="D64" s="29">
        <v>7526</v>
      </c>
      <c r="E64" s="29">
        <v>3951</v>
      </c>
      <c r="F64" s="29">
        <v>12067</v>
      </c>
      <c r="G64" s="29" t="s">
        <v>98</v>
      </c>
      <c r="H64" s="29">
        <v>3903</v>
      </c>
      <c r="I64" s="29">
        <v>588</v>
      </c>
      <c r="J64" s="29">
        <v>4491</v>
      </c>
      <c r="K64" s="29" t="s">
        <v>98</v>
      </c>
      <c r="L64" s="29">
        <v>4491</v>
      </c>
      <c r="M64" s="29">
        <v>5109</v>
      </c>
      <c r="N64" s="29">
        <v>175</v>
      </c>
      <c r="O64" s="29">
        <v>5284</v>
      </c>
      <c r="P64" s="29">
        <v>21848</v>
      </c>
      <c r="Q64" s="29">
        <v>29867.012081377099</v>
      </c>
      <c r="R64" s="30">
        <v>2.0089053379869774E-2</v>
      </c>
      <c r="S64" s="30">
        <v>1.9754235823538611</v>
      </c>
      <c r="T64" s="30">
        <v>25.19836928948332</v>
      </c>
      <c r="U64" s="30">
        <v>13.228641650644246</v>
      </c>
      <c r="V64" s="30">
        <v>10.275821546269723</v>
      </c>
      <c r="W64" s="30">
        <v>0</v>
      </c>
      <c r="X64" s="30">
        <v>13.067929223605287</v>
      </c>
      <c r="Y64" s="30">
        <v>1.9687272312272381</v>
      </c>
      <c r="Z64" s="30">
        <v>15.036656454832526</v>
      </c>
      <c r="AA64" s="30">
        <v>0</v>
      </c>
      <c r="AB64" s="30">
        <v>15.036656454832526</v>
      </c>
      <c r="AC64" s="30">
        <v>17.105828952959111</v>
      </c>
      <c r="AD64" s="30">
        <v>0.58593072357953502</v>
      </c>
      <c r="AE64" s="30">
        <v>4.4996636322606465</v>
      </c>
      <c r="AF64" s="30">
        <v>73.150939707232482</v>
      </c>
    </row>
    <row r="65" spans="1:32">
      <c r="A65" s="28" t="s">
        <v>64</v>
      </c>
      <c r="B65" s="29">
        <v>28</v>
      </c>
      <c r="C65" s="29">
        <v>1785</v>
      </c>
      <c r="D65" s="29">
        <v>1591</v>
      </c>
      <c r="E65" s="29">
        <v>515</v>
      </c>
      <c r="F65" s="29">
        <v>3891</v>
      </c>
      <c r="G65" s="29" t="s">
        <v>98</v>
      </c>
      <c r="H65" s="29">
        <v>1002</v>
      </c>
      <c r="I65" s="29">
        <v>31</v>
      </c>
      <c r="J65" s="29">
        <v>1033</v>
      </c>
      <c r="K65" s="29">
        <v>349</v>
      </c>
      <c r="L65" s="29">
        <v>1382</v>
      </c>
      <c r="M65" s="29">
        <v>4724</v>
      </c>
      <c r="N65" s="29" t="s">
        <v>98</v>
      </c>
      <c r="O65" s="29">
        <v>4724</v>
      </c>
      <c r="P65" s="29">
        <v>10025</v>
      </c>
      <c r="Q65" s="29">
        <v>13461.703127121204</v>
      </c>
      <c r="R65" s="30">
        <v>0.20799745571263256</v>
      </c>
      <c r="S65" s="30">
        <v>13.259837801680327</v>
      </c>
      <c r="T65" s="30">
        <v>11.818712572814229</v>
      </c>
      <c r="U65" s="30">
        <v>3.8256674890002063</v>
      </c>
      <c r="V65" s="30">
        <v>3.3134351236044997</v>
      </c>
      <c r="W65" s="30">
        <v>0</v>
      </c>
      <c r="X65" s="30">
        <v>7.4433375222877798</v>
      </c>
      <c r="Y65" s="30">
        <v>0.23028289739612889</v>
      </c>
      <c r="Z65" s="30">
        <v>7.6736204196839086</v>
      </c>
      <c r="AA65" s="30">
        <v>2.5925397158467418</v>
      </c>
      <c r="AB65" s="30">
        <v>10.266160135530651</v>
      </c>
      <c r="AC65" s="30">
        <v>35.092142170945586</v>
      </c>
      <c r="AD65" s="30">
        <v>0</v>
      </c>
      <c r="AE65" s="30">
        <v>4.0227878498863161</v>
      </c>
      <c r="AF65" s="30">
        <v>74.470517625683627</v>
      </c>
    </row>
    <row r="66" spans="1:32">
      <c r="A66" s="28" t="s">
        <v>65</v>
      </c>
      <c r="B66" s="29">
        <v>6</v>
      </c>
      <c r="C66" s="29">
        <v>1218</v>
      </c>
      <c r="D66" s="29">
        <v>4471</v>
      </c>
      <c r="E66" s="29">
        <v>1562</v>
      </c>
      <c r="F66" s="29">
        <v>7251</v>
      </c>
      <c r="G66" s="29" t="s">
        <v>98</v>
      </c>
      <c r="H66" s="29">
        <v>1373</v>
      </c>
      <c r="I66" s="29">
        <v>74</v>
      </c>
      <c r="J66" s="29">
        <v>1447</v>
      </c>
      <c r="K66" s="29">
        <v>518</v>
      </c>
      <c r="L66" s="29">
        <v>1965</v>
      </c>
      <c r="M66" s="29">
        <v>5466</v>
      </c>
      <c r="N66" s="29" t="s">
        <v>98</v>
      </c>
      <c r="O66" s="29">
        <v>5466</v>
      </c>
      <c r="P66" s="29">
        <v>14688</v>
      </c>
      <c r="Q66" s="29">
        <v>19073.102239928248</v>
      </c>
      <c r="R66" s="30">
        <v>3.145791347691413E-2</v>
      </c>
      <c r="S66" s="30">
        <v>6.3859564358135694</v>
      </c>
      <c r="T66" s="30">
        <v>23.441388525880516</v>
      </c>
      <c r="U66" s="30">
        <v>8.1895434751566469</v>
      </c>
      <c r="V66" s="30">
        <v>6.1746898178504823</v>
      </c>
      <c r="W66" s="30">
        <v>0</v>
      </c>
      <c r="X66" s="30">
        <v>7.1986192006338507</v>
      </c>
      <c r="Y66" s="30">
        <v>0.38798093288194097</v>
      </c>
      <c r="Z66" s="30">
        <v>7.586600133515792</v>
      </c>
      <c r="AA66" s="30">
        <v>2.7158665301735869</v>
      </c>
      <c r="AB66" s="30">
        <v>10.302466663689378</v>
      </c>
      <c r="AC66" s="30">
        <v>28.658159177468779</v>
      </c>
      <c r="AD66" s="30">
        <v>0</v>
      </c>
      <c r="AE66" s="30">
        <v>4.6546482615323042</v>
      </c>
      <c r="AF66" s="30">
        <v>77.008972191485796</v>
      </c>
    </row>
    <row r="67" spans="1:32">
      <c r="A67" s="28" t="s">
        <v>66</v>
      </c>
      <c r="B67" s="29">
        <v>41</v>
      </c>
      <c r="C67" s="29">
        <v>1148</v>
      </c>
      <c r="D67" s="29">
        <v>2829</v>
      </c>
      <c r="E67" s="29">
        <v>970</v>
      </c>
      <c r="F67" s="29">
        <v>4947</v>
      </c>
      <c r="G67" s="29" t="s">
        <v>98</v>
      </c>
      <c r="H67" s="29">
        <v>2869</v>
      </c>
      <c r="I67" s="29">
        <v>10</v>
      </c>
      <c r="J67" s="29">
        <v>2879</v>
      </c>
      <c r="K67" s="29">
        <v>924</v>
      </c>
      <c r="L67" s="29">
        <v>3803</v>
      </c>
      <c r="M67" s="29">
        <v>4695</v>
      </c>
      <c r="N67" s="29" t="s">
        <v>98</v>
      </c>
      <c r="O67" s="29">
        <v>4695</v>
      </c>
      <c r="P67" s="29">
        <v>13486</v>
      </c>
      <c r="Q67" s="29">
        <v>17568.898385600005</v>
      </c>
      <c r="R67" s="30">
        <v>0.23336693684565235</v>
      </c>
      <c r="S67" s="30">
        <v>6.5342742316782667</v>
      </c>
      <c r="T67" s="30">
        <v>16.102318642350014</v>
      </c>
      <c r="U67" s="30">
        <v>5.5211202131776291</v>
      </c>
      <c r="V67" s="30">
        <v>4.2126865989389515</v>
      </c>
      <c r="W67" s="30">
        <v>0</v>
      </c>
      <c r="X67" s="30">
        <v>16.329993702687233</v>
      </c>
      <c r="Y67" s="30">
        <v>5.6918765084305455E-2</v>
      </c>
      <c r="Z67" s="30">
        <v>16.386912467771538</v>
      </c>
      <c r="AA67" s="30">
        <v>5.2592938937898239</v>
      </c>
      <c r="AB67" s="30">
        <v>21.646206361561362</v>
      </c>
      <c r="AC67" s="30">
        <v>26.723360207081409</v>
      </c>
      <c r="AD67" s="30">
        <v>0</v>
      </c>
      <c r="AE67" s="30">
        <v>3.9980924968705027</v>
      </c>
      <c r="AF67" s="30">
        <v>76.760646592694343</v>
      </c>
    </row>
    <row r="68" spans="1:32">
      <c r="A68" s="28" t="s">
        <v>67</v>
      </c>
      <c r="B68" s="29">
        <v>38</v>
      </c>
      <c r="C68" s="29">
        <v>889</v>
      </c>
      <c r="D68" s="29">
        <v>2654</v>
      </c>
      <c r="E68" s="29">
        <v>632</v>
      </c>
      <c r="F68" s="29">
        <v>4175</v>
      </c>
      <c r="G68" s="29">
        <v>360</v>
      </c>
      <c r="H68" s="29">
        <v>1395</v>
      </c>
      <c r="I68" s="29">
        <v>17</v>
      </c>
      <c r="J68" s="29">
        <v>1772</v>
      </c>
      <c r="K68" s="29">
        <v>292</v>
      </c>
      <c r="L68" s="29">
        <v>2064</v>
      </c>
      <c r="M68" s="29">
        <v>3160</v>
      </c>
      <c r="N68" s="29" t="s">
        <v>98</v>
      </c>
      <c r="O68" s="29">
        <v>3160</v>
      </c>
      <c r="P68" s="29">
        <v>9437</v>
      </c>
      <c r="Q68" s="29">
        <v>12320.900449027575</v>
      </c>
      <c r="R68" s="30">
        <v>0.30841901659061893</v>
      </c>
      <c r="S68" s="30">
        <v>7.2153817302384278</v>
      </c>
      <c r="T68" s="30">
        <v>21.540633421881651</v>
      </c>
      <c r="U68" s="30">
        <v>5.12949522329661</v>
      </c>
      <c r="V68" s="30">
        <v>3.5552792703800531</v>
      </c>
      <c r="W68" s="30">
        <v>2.9218643677006004</v>
      </c>
      <c r="X68" s="30">
        <v>11.322224424839828</v>
      </c>
      <c r="Y68" s="30">
        <v>0.13797692847475057</v>
      </c>
      <c r="Z68" s="30">
        <v>14.382065721015177</v>
      </c>
      <c r="AA68" s="30">
        <v>2.3699566538015979</v>
      </c>
      <c r="AB68" s="30">
        <v>16.752022374816779</v>
      </c>
      <c r="AC68" s="30">
        <v>25.647476116483048</v>
      </c>
      <c r="AD68" s="30">
        <v>0</v>
      </c>
      <c r="AE68" s="30">
        <v>2.690941914826579</v>
      </c>
      <c r="AF68" s="30">
        <v>76.593427883307129</v>
      </c>
    </row>
    <row r="69" spans="1:32">
      <c r="A69" s="28" t="s">
        <v>68</v>
      </c>
      <c r="B69" s="29">
        <v>6</v>
      </c>
      <c r="C69" s="29">
        <v>402</v>
      </c>
      <c r="D69" s="29">
        <v>1336</v>
      </c>
      <c r="E69" s="29">
        <v>109</v>
      </c>
      <c r="F69" s="29">
        <v>1847</v>
      </c>
      <c r="G69" s="29">
        <v>70</v>
      </c>
      <c r="H69" s="29">
        <v>872</v>
      </c>
      <c r="I69" s="29">
        <v>36</v>
      </c>
      <c r="J69" s="29">
        <v>978</v>
      </c>
      <c r="K69" s="29">
        <v>280</v>
      </c>
      <c r="L69" s="29">
        <v>1258</v>
      </c>
      <c r="M69" s="29">
        <v>2149</v>
      </c>
      <c r="N69" s="29" t="s">
        <v>98</v>
      </c>
      <c r="O69" s="29">
        <v>2149</v>
      </c>
      <c r="P69" s="29">
        <v>5260</v>
      </c>
      <c r="Q69" s="29">
        <v>6836.7075838119572</v>
      </c>
      <c r="R69" s="30">
        <v>8.7761542035334025E-2</v>
      </c>
      <c r="S69" s="30">
        <v>5.8800233163673798</v>
      </c>
      <c r="T69" s="30">
        <v>19.541570026534377</v>
      </c>
      <c r="U69" s="30">
        <v>1.5943346803085683</v>
      </c>
      <c r="V69" s="30">
        <v>1.5728385179381934</v>
      </c>
      <c r="W69" s="30">
        <v>1.0238846570788969</v>
      </c>
      <c r="X69" s="30">
        <v>12.754677442468546</v>
      </c>
      <c r="Y69" s="30">
        <v>0.52656925221200412</v>
      </c>
      <c r="Z69" s="30">
        <v>14.305131351759446</v>
      </c>
      <c r="AA69" s="30">
        <v>4.0955386283155875</v>
      </c>
      <c r="AB69" s="30">
        <v>18.400669980075037</v>
      </c>
      <c r="AC69" s="30">
        <v>31.433258972322136</v>
      </c>
      <c r="AD69" s="30">
        <v>0</v>
      </c>
      <c r="AE69" s="30">
        <v>1.8300108148614931</v>
      </c>
      <c r="AF69" s="30">
        <v>76.937618517642818</v>
      </c>
    </row>
    <row r="71" spans="1:32">
      <c r="A71" s="23" t="s">
        <v>94</v>
      </c>
    </row>
    <row r="73" spans="1:32">
      <c r="A73" s="24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AC59:AE59"/>
    <mergeCell ref="AF59:AF60"/>
    <mergeCell ref="B59:B60"/>
    <mergeCell ref="K59:K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AF8:AF9"/>
    <mergeCell ref="B8:B9"/>
    <mergeCell ref="K8:K9"/>
    <mergeCell ref="R8:R9"/>
    <mergeCell ref="R59:R60"/>
    <mergeCell ref="AA59:AA60"/>
    <mergeCell ref="W8:Z8"/>
    <mergeCell ref="AB8:AB9"/>
    <mergeCell ref="AC8:AE8"/>
    <mergeCell ref="AA8:AA9"/>
  </mergeCells>
  <hyperlinks>
    <hyperlink ref="AF6" location="Contenido!A1" display="Contenido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32" width="14.85546875" style="20" customWidth="1"/>
    <col min="33" max="16384" width="11.42578125" style="20"/>
  </cols>
  <sheetData>
    <row r="1" spans="1:32" s="58" customFormat="1" ht="18">
      <c r="A1" s="56" t="s">
        <v>69</v>
      </c>
    </row>
    <row r="2" spans="1:32" s="58" customFormat="1" ht="20.25">
      <c r="A2" s="59" t="s">
        <v>73</v>
      </c>
    </row>
    <row r="3" spans="1:32" s="58" customFormat="1" ht="18">
      <c r="A3" s="56" t="s">
        <v>130</v>
      </c>
    </row>
    <row r="4" spans="1:32" s="58" customFormat="1" ht="18">
      <c r="A4" s="56" t="s">
        <v>80</v>
      </c>
      <c r="AF4" s="61"/>
    </row>
    <row r="5" spans="1:32" s="58" customFormat="1">
      <c r="AF5" s="61"/>
    </row>
    <row r="6" spans="1:32" s="58" customFormat="1" ht="15.75" thickBot="1">
      <c r="AF6" s="62" t="s">
        <v>100</v>
      </c>
    </row>
    <row r="7" spans="1:32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74</v>
      </c>
      <c r="R7" s="72" t="s">
        <v>75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spans="1:32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 t="s">
        <v>7</v>
      </c>
      <c r="Q8" s="72"/>
      <c r="R8" s="72" t="s">
        <v>120</v>
      </c>
      <c r="S8" s="72" t="s">
        <v>2</v>
      </c>
      <c r="T8" s="72"/>
      <c r="U8" s="72"/>
      <c r="V8" s="72"/>
      <c r="W8" s="72" t="s">
        <v>3</v>
      </c>
      <c r="X8" s="72"/>
      <c r="Y8" s="72"/>
      <c r="Z8" s="72"/>
      <c r="AA8" s="72" t="s">
        <v>121</v>
      </c>
      <c r="AB8" s="72" t="s">
        <v>5</v>
      </c>
      <c r="AC8" s="72" t="s">
        <v>6</v>
      </c>
      <c r="AD8" s="72"/>
      <c r="AE8" s="72"/>
      <c r="AF8" s="72" t="s">
        <v>7</v>
      </c>
    </row>
    <row r="9" spans="1:32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</v>
      </c>
      <c r="O9" s="73" t="s">
        <v>12</v>
      </c>
      <c r="P9" s="72"/>
      <c r="Q9" s="72"/>
      <c r="R9" s="72"/>
      <c r="S9" s="73" t="s">
        <v>9</v>
      </c>
      <c r="T9" s="73" t="s">
        <v>10</v>
      </c>
      <c r="U9" s="73" t="s">
        <v>11</v>
      </c>
      <c r="V9" s="73" t="s">
        <v>12</v>
      </c>
      <c r="W9" s="73" t="s">
        <v>9</v>
      </c>
      <c r="X9" s="73" t="s">
        <v>10</v>
      </c>
      <c r="Y9" s="73" t="s">
        <v>11</v>
      </c>
      <c r="Z9" s="73" t="s">
        <v>12</v>
      </c>
      <c r="AA9" s="72"/>
      <c r="AB9" s="72"/>
      <c r="AC9" s="73" t="s">
        <v>9</v>
      </c>
      <c r="AD9" s="73" t="s">
        <v>11</v>
      </c>
      <c r="AE9" s="73" t="s">
        <v>12</v>
      </c>
      <c r="AF9" s="72"/>
    </row>
    <row r="10" spans="1:32">
      <c r="A10" s="33" t="s">
        <v>13</v>
      </c>
      <c r="B10" s="34">
        <v>295</v>
      </c>
      <c r="C10" s="34">
        <v>6848</v>
      </c>
      <c r="D10" s="34">
        <v>21044</v>
      </c>
      <c r="E10" s="34">
        <v>7646</v>
      </c>
      <c r="F10" s="34">
        <v>35538</v>
      </c>
      <c r="G10" s="34">
        <v>394</v>
      </c>
      <c r="H10" s="34">
        <v>11532</v>
      </c>
      <c r="I10" s="34">
        <v>611</v>
      </c>
      <c r="J10" s="34">
        <v>12537</v>
      </c>
      <c r="K10" s="34">
        <v>3749</v>
      </c>
      <c r="L10" s="34">
        <v>16286</v>
      </c>
      <c r="M10" s="34">
        <v>33657</v>
      </c>
      <c r="N10" s="34">
        <v>145</v>
      </c>
      <c r="O10" s="34">
        <v>33802</v>
      </c>
      <c r="P10" s="34">
        <v>85921</v>
      </c>
      <c r="Q10" s="34">
        <v>118009</v>
      </c>
      <c r="R10" s="35">
        <v>0.24998093365760241</v>
      </c>
      <c r="S10" s="35">
        <v>5.8029472328381733</v>
      </c>
      <c r="T10" s="35">
        <v>17.83253819623927</v>
      </c>
      <c r="U10" s="35">
        <v>6.4791668432068743</v>
      </c>
      <c r="V10" s="35">
        <v>30.114652272284314</v>
      </c>
      <c r="W10" s="35">
        <v>0.33387284020710284</v>
      </c>
      <c r="X10" s="35">
        <v>9.772136023523629</v>
      </c>
      <c r="Y10" s="35">
        <v>0.51775712021964426</v>
      </c>
      <c r="Z10" s="35">
        <v>10.623765983950378</v>
      </c>
      <c r="AA10" s="35">
        <v>3.1768763399401738</v>
      </c>
      <c r="AB10" s="35">
        <v>13.80064232389055</v>
      </c>
      <c r="AC10" s="35">
        <v>28.520706047843809</v>
      </c>
      <c r="AD10" s="35">
        <v>0.12287198434017745</v>
      </c>
      <c r="AE10" s="35">
        <v>28.643578032183985</v>
      </c>
      <c r="AF10" s="35">
        <v>72.808853562016452</v>
      </c>
    </row>
    <row r="11" spans="1:32">
      <c r="A11" s="28" t="s">
        <v>14</v>
      </c>
      <c r="B11" s="29">
        <v>2</v>
      </c>
      <c r="C11" s="29">
        <v>172</v>
      </c>
      <c r="D11" s="29">
        <v>281</v>
      </c>
      <c r="E11" s="29" t="s">
        <v>98</v>
      </c>
      <c r="F11" s="29">
        <v>453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214</v>
      </c>
      <c r="L11" s="29">
        <v>214</v>
      </c>
      <c r="M11" s="29">
        <v>719</v>
      </c>
      <c r="N11" s="29" t="s">
        <v>98</v>
      </c>
      <c r="O11" s="29">
        <v>719</v>
      </c>
      <c r="P11" s="29">
        <v>1388</v>
      </c>
      <c r="Q11" s="29">
        <v>1841.5683876968201</v>
      </c>
      <c r="R11" s="30">
        <v>0.10860308057857816</v>
      </c>
      <c r="S11" s="30">
        <v>9.3398649297577219</v>
      </c>
      <c r="T11" s="30">
        <v>15.258732821290231</v>
      </c>
      <c r="U11" s="30">
        <v>0</v>
      </c>
      <c r="V11" s="30">
        <v>0.38386902693862335</v>
      </c>
      <c r="W11" s="30">
        <v>0</v>
      </c>
      <c r="X11" s="30">
        <v>0</v>
      </c>
      <c r="Y11" s="30">
        <v>0</v>
      </c>
      <c r="Z11" s="30">
        <v>0</v>
      </c>
      <c r="AA11" s="30">
        <v>11.620529621907862</v>
      </c>
      <c r="AB11" s="30">
        <v>11.620529621907862</v>
      </c>
      <c r="AC11" s="30">
        <v>39.042807467998848</v>
      </c>
      <c r="AD11" s="30">
        <v>0</v>
      </c>
      <c r="AE11" s="30">
        <v>0.60927556372819025</v>
      </c>
      <c r="AF11" s="30">
        <v>75.370537921533227</v>
      </c>
    </row>
    <row r="12" spans="1:32">
      <c r="A12" s="28" t="s">
        <v>15</v>
      </c>
      <c r="B12" s="29" t="s">
        <v>98</v>
      </c>
      <c r="C12" s="29" t="s">
        <v>98</v>
      </c>
      <c r="D12" s="29">
        <v>612</v>
      </c>
      <c r="E12" s="29">
        <v>56</v>
      </c>
      <c r="F12" s="29">
        <v>668</v>
      </c>
      <c r="G12" s="29" t="s">
        <v>98</v>
      </c>
      <c r="H12" s="29">
        <v>393</v>
      </c>
      <c r="I12" s="29" t="s">
        <v>98</v>
      </c>
      <c r="J12" s="29">
        <v>393</v>
      </c>
      <c r="K12" s="29">
        <v>71</v>
      </c>
      <c r="L12" s="29">
        <v>464</v>
      </c>
      <c r="M12" s="29">
        <v>503</v>
      </c>
      <c r="N12" s="29" t="s">
        <v>98</v>
      </c>
      <c r="O12" s="29">
        <v>503</v>
      </c>
      <c r="P12" s="29">
        <v>1635</v>
      </c>
      <c r="Q12" s="29">
        <v>2177.7356867024</v>
      </c>
      <c r="R12" s="30">
        <v>0</v>
      </c>
      <c r="S12" s="30">
        <v>0</v>
      </c>
      <c r="T12" s="30">
        <v>28.102583969990903</v>
      </c>
      <c r="U12" s="30">
        <v>2.5714782717638736</v>
      </c>
      <c r="V12" s="30">
        <v>0.56605852096026577</v>
      </c>
      <c r="W12" s="30">
        <v>0</v>
      </c>
      <c r="X12" s="30">
        <v>18.046267157200042</v>
      </c>
      <c r="Y12" s="30">
        <v>0</v>
      </c>
      <c r="Z12" s="30">
        <v>18.046267157200042</v>
      </c>
      <c r="AA12" s="30">
        <v>3.2602670945577685</v>
      </c>
      <c r="AB12" s="30">
        <v>21.306534251757807</v>
      </c>
      <c r="AC12" s="30">
        <v>23.097385191021935</v>
      </c>
      <c r="AD12" s="30">
        <v>0</v>
      </c>
      <c r="AE12" s="30">
        <v>0.42623867671109833</v>
      </c>
      <c r="AF12" s="30">
        <v>75.077981684534521</v>
      </c>
    </row>
    <row r="13" spans="1:32">
      <c r="A13" s="28" t="s">
        <v>16</v>
      </c>
      <c r="B13" s="29">
        <v>0</v>
      </c>
      <c r="C13" s="29">
        <v>267</v>
      </c>
      <c r="D13" s="29">
        <v>535</v>
      </c>
      <c r="E13" s="29">
        <v>193</v>
      </c>
      <c r="F13" s="29">
        <v>995</v>
      </c>
      <c r="G13" s="29" t="s">
        <v>98</v>
      </c>
      <c r="H13" s="29">
        <v>413</v>
      </c>
      <c r="I13" s="29" t="s">
        <v>98</v>
      </c>
      <c r="J13" s="29">
        <v>413</v>
      </c>
      <c r="K13" s="29">
        <v>120</v>
      </c>
      <c r="L13" s="29">
        <v>533</v>
      </c>
      <c r="M13" s="29">
        <v>1497</v>
      </c>
      <c r="N13" s="29" t="s">
        <v>98</v>
      </c>
      <c r="O13" s="29">
        <v>1497</v>
      </c>
      <c r="P13" s="29">
        <v>3025</v>
      </c>
      <c r="Q13" s="29">
        <v>3667.2711517507496</v>
      </c>
      <c r="R13" s="30">
        <v>0</v>
      </c>
      <c r="S13" s="30">
        <v>7.2806179022932254</v>
      </c>
      <c r="T13" s="30">
        <v>14.588504036430244</v>
      </c>
      <c r="U13" s="30">
        <v>5.2627687458524059</v>
      </c>
      <c r="V13" s="30">
        <v>0.84315603047225207</v>
      </c>
      <c r="W13" s="30">
        <v>0</v>
      </c>
      <c r="X13" s="30">
        <v>11.261779751487271</v>
      </c>
      <c r="Y13" s="30">
        <v>0</v>
      </c>
      <c r="Z13" s="30">
        <v>11.261779751487271</v>
      </c>
      <c r="AA13" s="30">
        <v>3.2721878212553817</v>
      </c>
      <c r="AB13" s="30">
        <v>14.533967572742654</v>
      </c>
      <c r="AC13" s="30">
        <v>40.820543070160888</v>
      </c>
      <c r="AD13" s="30">
        <v>0</v>
      </c>
      <c r="AE13" s="30">
        <v>1.2685473141879009</v>
      </c>
      <c r="AF13" s="30">
        <v>82.486401327479413</v>
      </c>
    </row>
    <row r="14" spans="1:32">
      <c r="A14" s="28" t="s">
        <v>17</v>
      </c>
      <c r="B14" s="29" t="s">
        <v>98</v>
      </c>
      <c r="C14" s="29">
        <v>220</v>
      </c>
      <c r="D14" s="29">
        <v>212</v>
      </c>
      <c r="E14" s="29">
        <v>22</v>
      </c>
      <c r="F14" s="29">
        <v>454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 t="s">
        <v>98</v>
      </c>
      <c r="M14" s="29">
        <v>573</v>
      </c>
      <c r="N14" s="29" t="s">
        <v>98</v>
      </c>
      <c r="O14" s="29">
        <v>573</v>
      </c>
      <c r="P14" s="29">
        <v>1027</v>
      </c>
      <c r="Q14" s="29">
        <v>1355.0226804857439</v>
      </c>
      <c r="R14" s="30">
        <v>0</v>
      </c>
      <c r="S14" s="30">
        <v>16.235890599346657</v>
      </c>
      <c r="T14" s="30">
        <v>15.645494577552235</v>
      </c>
      <c r="U14" s="30">
        <v>1.6235890599346658</v>
      </c>
      <c r="V14" s="30">
        <v>0.3847164199340728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42.287115061025617</v>
      </c>
      <c r="AD14" s="30">
        <v>0</v>
      </c>
      <c r="AE14" s="30">
        <v>0.48555618639256326</v>
      </c>
      <c r="AF14" s="30">
        <v>75.792089297859178</v>
      </c>
    </row>
    <row r="15" spans="1:32">
      <c r="A15" s="28" t="s">
        <v>18</v>
      </c>
      <c r="B15" s="29" t="s">
        <v>98</v>
      </c>
      <c r="C15" s="29" t="s">
        <v>98</v>
      </c>
      <c r="D15" s="29">
        <v>12</v>
      </c>
      <c r="E15" s="29">
        <v>123</v>
      </c>
      <c r="F15" s="29">
        <v>135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301</v>
      </c>
      <c r="L15" s="29">
        <v>301</v>
      </c>
      <c r="M15" s="29">
        <v>862</v>
      </c>
      <c r="N15" s="29" t="s">
        <v>98</v>
      </c>
      <c r="O15" s="29">
        <v>862</v>
      </c>
      <c r="P15" s="29">
        <v>1298</v>
      </c>
      <c r="Q15" s="29">
        <v>1838.752655823291</v>
      </c>
      <c r="R15" s="30">
        <v>0</v>
      </c>
      <c r="S15" s="30">
        <v>0</v>
      </c>
      <c r="T15" s="30">
        <v>0.6526163245500286</v>
      </c>
      <c r="U15" s="30">
        <v>6.6893173266377932</v>
      </c>
      <c r="V15" s="30">
        <v>0.11439805438568246</v>
      </c>
      <c r="W15" s="30">
        <v>0</v>
      </c>
      <c r="X15" s="30">
        <v>0</v>
      </c>
      <c r="Y15" s="30">
        <v>0</v>
      </c>
      <c r="Z15" s="30">
        <v>0</v>
      </c>
      <c r="AA15" s="30">
        <v>16.369792807463217</v>
      </c>
      <c r="AB15" s="30">
        <v>16.369792807463217</v>
      </c>
      <c r="AC15" s="30">
        <v>46.879605980177061</v>
      </c>
      <c r="AD15" s="30">
        <v>0</v>
      </c>
      <c r="AE15" s="30">
        <v>0.73045276207746868</v>
      </c>
      <c r="AF15" s="30">
        <v>70.591332438828104</v>
      </c>
    </row>
    <row r="16" spans="1:32">
      <c r="A16" s="28" t="s">
        <v>19</v>
      </c>
      <c r="B16" s="29" t="s">
        <v>98</v>
      </c>
      <c r="C16" s="29">
        <v>36</v>
      </c>
      <c r="D16" s="29" t="s">
        <v>98</v>
      </c>
      <c r="E16" s="29" t="s">
        <v>98</v>
      </c>
      <c r="F16" s="29">
        <v>36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 t="s">
        <v>98</v>
      </c>
      <c r="M16" s="29">
        <v>109</v>
      </c>
      <c r="N16" s="29" t="s">
        <v>98</v>
      </c>
      <c r="O16" s="29">
        <v>109</v>
      </c>
      <c r="P16" s="29">
        <v>145</v>
      </c>
      <c r="Q16" s="29">
        <v>146.32835056101831</v>
      </c>
      <c r="R16" s="30">
        <v>0</v>
      </c>
      <c r="S16" s="30">
        <v>24.602204468223093</v>
      </c>
      <c r="T16" s="30">
        <v>0</v>
      </c>
      <c r="U16" s="30">
        <v>0</v>
      </c>
      <c r="V16" s="30">
        <v>3.0506147836181986E-2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74.49000797323103</v>
      </c>
      <c r="AD16" s="30">
        <v>0</v>
      </c>
      <c r="AE16" s="30">
        <v>9.2365836503995463E-2</v>
      </c>
      <c r="AF16" s="30">
        <v>99.092212441454137</v>
      </c>
    </row>
    <row r="17" spans="1:32">
      <c r="A17" s="28" t="s">
        <v>20</v>
      </c>
      <c r="B17" s="29" t="s">
        <v>98</v>
      </c>
      <c r="C17" s="29">
        <v>466</v>
      </c>
      <c r="D17" s="29">
        <v>2657</v>
      </c>
      <c r="E17" s="29">
        <v>1136</v>
      </c>
      <c r="F17" s="29">
        <v>4259</v>
      </c>
      <c r="G17" s="29" t="s">
        <v>98</v>
      </c>
      <c r="H17" s="29">
        <v>827</v>
      </c>
      <c r="I17" s="29">
        <v>52</v>
      </c>
      <c r="J17" s="29">
        <v>879</v>
      </c>
      <c r="K17" s="29">
        <v>176</v>
      </c>
      <c r="L17" s="29">
        <v>1055</v>
      </c>
      <c r="M17" s="29">
        <v>1298</v>
      </c>
      <c r="N17" s="29" t="s">
        <v>98</v>
      </c>
      <c r="O17" s="29">
        <v>1298</v>
      </c>
      <c r="P17" s="29">
        <v>6612</v>
      </c>
      <c r="Q17" s="29">
        <v>9331.8241465636311</v>
      </c>
      <c r="R17" s="30">
        <v>0</v>
      </c>
      <c r="S17" s="30">
        <v>4.9936646113461185</v>
      </c>
      <c r="T17" s="30">
        <v>28.472461099456304</v>
      </c>
      <c r="U17" s="30">
        <v>12.173396992466074</v>
      </c>
      <c r="V17" s="30">
        <v>3.6090467676194193</v>
      </c>
      <c r="W17" s="30">
        <v>0</v>
      </c>
      <c r="X17" s="30">
        <v>8.8621472823674683</v>
      </c>
      <c r="Y17" s="30">
        <v>0.55723296092274288</v>
      </c>
      <c r="Z17" s="30">
        <v>9.4193802432902114</v>
      </c>
      <c r="AA17" s="30">
        <v>1.8860192523538988</v>
      </c>
      <c r="AB17" s="30">
        <v>11.30539949564411</v>
      </c>
      <c r="AC17" s="30">
        <v>13.909391986110004</v>
      </c>
      <c r="AD17" s="30">
        <v>0</v>
      </c>
      <c r="AE17" s="30">
        <v>1.0999161080934505</v>
      </c>
      <c r="AF17" s="30">
        <v>70.854314185022616</v>
      </c>
    </row>
    <row r="18" spans="1:32">
      <c r="A18" s="28" t="s">
        <v>21</v>
      </c>
      <c r="B18" s="29">
        <v>9</v>
      </c>
      <c r="C18" s="29">
        <v>147</v>
      </c>
      <c r="D18" s="29">
        <v>87</v>
      </c>
      <c r="E18" s="29" t="s">
        <v>98</v>
      </c>
      <c r="F18" s="29">
        <v>234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43</v>
      </c>
      <c r="L18" s="29">
        <v>43</v>
      </c>
      <c r="M18" s="29">
        <v>283</v>
      </c>
      <c r="N18" s="29" t="s">
        <v>98</v>
      </c>
      <c r="O18" s="29">
        <v>283</v>
      </c>
      <c r="P18" s="29">
        <v>569</v>
      </c>
      <c r="Q18" s="29">
        <v>821.52729613277495</v>
      </c>
      <c r="R18" s="30">
        <v>1.0955205070319931</v>
      </c>
      <c r="S18" s="30">
        <v>17.893501614855889</v>
      </c>
      <c r="T18" s="30">
        <v>10.590031567975934</v>
      </c>
      <c r="U18" s="30">
        <v>0</v>
      </c>
      <c r="V18" s="30">
        <v>0.19828996093518292</v>
      </c>
      <c r="W18" s="30">
        <v>0</v>
      </c>
      <c r="X18" s="30">
        <v>0</v>
      </c>
      <c r="Y18" s="30">
        <v>0</v>
      </c>
      <c r="Z18" s="30">
        <v>0</v>
      </c>
      <c r="AA18" s="30">
        <v>5.2341535335973006</v>
      </c>
      <c r="AB18" s="30">
        <v>5.2341535335973006</v>
      </c>
      <c r="AC18" s="30">
        <v>34.448033721117113</v>
      </c>
      <c r="AD18" s="30">
        <v>0</v>
      </c>
      <c r="AE18" s="30">
        <v>0.2398122177122084</v>
      </c>
      <c r="AF18" s="30">
        <v>69.261240944578233</v>
      </c>
    </row>
    <row r="19" spans="1:32">
      <c r="A19" s="28" t="s">
        <v>22</v>
      </c>
      <c r="B19" s="29">
        <v>3</v>
      </c>
      <c r="C19" s="29" t="s">
        <v>98</v>
      </c>
      <c r="D19" s="29">
        <v>381</v>
      </c>
      <c r="E19" s="29">
        <v>21</v>
      </c>
      <c r="F19" s="29">
        <v>402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 t="s">
        <v>98</v>
      </c>
      <c r="M19" s="29">
        <v>1056</v>
      </c>
      <c r="N19" s="29" t="s">
        <v>98</v>
      </c>
      <c r="O19" s="29">
        <v>1056</v>
      </c>
      <c r="P19" s="29">
        <v>1461</v>
      </c>
      <c r="Q19" s="29">
        <v>1901.7467436402098</v>
      </c>
      <c r="R19" s="30">
        <v>0.15774971141833427</v>
      </c>
      <c r="S19" s="30">
        <v>0</v>
      </c>
      <c r="T19" s="30">
        <v>20.03421335012845</v>
      </c>
      <c r="U19" s="30">
        <v>1.1042479799283398</v>
      </c>
      <c r="V19" s="30">
        <v>0.34065198417069886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55.52789841925366</v>
      </c>
      <c r="AD19" s="30">
        <v>0</v>
      </c>
      <c r="AE19" s="30">
        <v>0.89484700319467159</v>
      </c>
      <c r="AF19" s="30">
        <v>76.824109460728778</v>
      </c>
    </row>
    <row r="20" spans="1:32">
      <c r="A20" s="28" t="s">
        <v>23</v>
      </c>
      <c r="B20" s="29" t="s">
        <v>98</v>
      </c>
      <c r="C20" s="29" t="s">
        <v>98</v>
      </c>
      <c r="D20" s="29">
        <v>103</v>
      </c>
      <c r="E20" s="29" t="s">
        <v>98</v>
      </c>
      <c r="F20" s="29">
        <v>103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 t="s">
        <v>98</v>
      </c>
      <c r="M20" s="29">
        <v>128</v>
      </c>
      <c r="N20" s="29" t="s">
        <v>98</v>
      </c>
      <c r="O20" s="29">
        <v>128</v>
      </c>
      <c r="P20" s="29">
        <v>231</v>
      </c>
      <c r="Q20" s="29">
        <v>238.550597627999</v>
      </c>
      <c r="R20" s="30">
        <v>0</v>
      </c>
      <c r="S20" s="30">
        <v>0</v>
      </c>
      <c r="T20" s="30">
        <v>43.177422745601518</v>
      </c>
      <c r="U20" s="30">
        <v>0</v>
      </c>
      <c r="V20" s="30">
        <v>8.7281478531298459E-2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53.657379722689271</v>
      </c>
      <c r="AD20" s="30">
        <v>0</v>
      </c>
      <c r="AE20" s="30">
        <v>0.10846630341753594</v>
      </c>
      <c r="AF20" s="30">
        <v>96.834802468290789</v>
      </c>
    </row>
    <row r="21" spans="1:32">
      <c r="A21" s="28" t="s">
        <v>24</v>
      </c>
      <c r="B21" s="29" t="s">
        <v>98</v>
      </c>
      <c r="C21" s="29">
        <v>219</v>
      </c>
      <c r="D21" s="29">
        <v>215</v>
      </c>
      <c r="E21" s="29">
        <v>146</v>
      </c>
      <c r="F21" s="29">
        <v>580</v>
      </c>
      <c r="G21" s="29" t="s">
        <v>98</v>
      </c>
      <c r="H21" s="29">
        <v>393</v>
      </c>
      <c r="I21" s="29" t="s">
        <v>98</v>
      </c>
      <c r="J21" s="29">
        <v>393</v>
      </c>
      <c r="K21" s="29" t="s">
        <v>98</v>
      </c>
      <c r="L21" s="29">
        <v>393</v>
      </c>
      <c r="M21" s="29">
        <v>499</v>
      </c>
      <c r="N21" s="29" t="s">
        <v>98</v>
      </c>
      <c r="O21" s="29">
        <v>499</v>
      </c>
      <c r="P21" s="29">
        <v>1472</v>
      </c>
      <c r="Q21" s="29">
        <v>1842.38680860311</v>
      </c>
      <c r="R21" s="30">
        <v>0</v>
      </c>
      <c r="S21" s="30">
        <v>11.88675466939784</v>
      </c>
      <c r="T21" s="30">
        <v>11.669644995070938</v>
      </c>
      <c r="U21" s="30">
        <v>7.9245031129318928</v>
      </c>
      <c r="V21" s="30">
        <v>0.49148793736070978</v>
      </c>
      <c r="W21" s="30">
        <v>0</v>
      </c>
      <c r="X21" s="30">
        <v>21.33102550261804</v>
      </c>
      <c r="Y21" s="30">
        <v>0</v>
      </c>
      <c r="Z21" s="30">
        <v>21.33102550261804</v>
      </c>
      <c r="AA21" s="30">
        <v>0</v>
      </c>
      <c r="AB21" s="30">
        <v>21.33102550261804</v>
      </c>
      <c r="AC21" s="30">
        <v>27.084431872280916</v>
      </c>
      <c r="AD21" s="30">
        <v>0</v>
      </c>
      <c r="AE21" s="30">
        <v>0.42284910472930026</v>
      </c>
      <c r="AF21" s="30">
        <v>79.896360152299621</v>
      </c>
    </row>
    <row r="22" spans="1:32">
      <c r="A22" s="28" t="s">
        <v>25</v>
      </c>
      <c r="B22" s="29" t="s">
        <v>98</v>
      </c>
      <c r="C22" s="29">
        <v>140</v>
      </c>
      <c r="D22" s="29">
        <v>130</v>
      </c>
      <c r="E22" s="29">
        <v>18</v>
      </c>
      <c r="F22" s="29">
        <v>288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 t="s">
        <v>98</v>
      </c>
      <c r="M22" s="29">
        <v>149</v>
      </c>
      <c r="N22" s="29" t="s">
        <v>98</v>
      </c>
      <c r="O22" s="29">
        <v>149</v>
      </c>
      <c r="P22" s="29">
        <v>437</v>
      </c>
      <c r="Q22" s="29">
        <v>600.56464546918096</v>
      </c>
      <c r="R22" s="30">
        <v>0</v>
      </c>
      <c r="S22" s="30">
        <v>23.311395543543423</v>
      </c>
      <c r="T22" s="30">
        <v>21.646295861861748</v>
      </c>
      <c r="U22" s="30">
        <v>2.9971794270270116</v>
      </c>
      <c r="V22" s="30">
        <v>0.24404918268945588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24.809985257056926</v>
      </c>
      <c r="AD22" s="30">
        <v>0</v>
      </c>
      <c r="AE22" s="30">
        <v>0.12626155632197544</v>
      </c>
      <c r="AF22" s="30">
        <v>72.764856089489101</v>
      </c>
    </row>
    <row r="23" spans="1:32">
      <c r="A23" s="28" t="s">
        <v>26</v>
      </c>
      <c r="B23" s="29" t="s">
        <v>98</v>
      </c>
      <c r="C23" s="29">
        <v>163</v>
      </c>
      <c r="D23" s="29" t="s">
        <v>98</v>
      </c>
      <c r="E23" s="29" t="s">
        <v>98</v>
      </c>
      <c r="F23" s="29">
        <v>163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 t="s">
        <v>98</v>
      </c>
      <c r="M23" s="29">
        <v>397</v>
      </c>
      <c r="N23" s="29" t="s">
        <v>98</v>
      </c>
      <c r="O23" s="29">
        <v>397</v>
      </c>
      <c r="P23" s="29">
        <v>560</v>
      </c>
      <c r="Q23" s="29">
        <v>598.65806043027305</v>
      </c>
      <c r="R23" s="30">
        <v>0</v>
      </c>
      <c r="S23" s="30">
        <v>27.227562906753001</v>
      </c>
      <c r="T23" s="30">
        <v>0</v>
      </c>
      <c r="U23" s="30">
        <v>0</v>
      </c>
      <c r="V23" s="30">
        <v>0.13812505825826846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66.314984502950566</v>
      </c>
      <c r="AD23" s="30">
        <v>0</v>
      </c>
      <c r="AE23" s="30">
        <v>0.33641501919345135</v>
      </c>
      <c r="AF23" s="30">
        <v>93.542547409703573</v>
      </c>
    </row>
    <row r="24" spans="1:32">
      <c r="A24" s="28" t="s">
        <v>27</v>
      </c>
      <c r="B24" s="29">
        <v>49</v>
      </c>
      <c r="C24" s="29" t="s">
        <v>98</v>
      </c>
      <c r="D24" s="29">
        <v>254</v>
      </c>
      <c r="E24" s="29">
        <v>93</v>
      </c>
      <c r="F24" s="29">
        <v>347</v>
      </c>
      <c r="G24" s="29" t="s">
        <v>98</v>
      </c>
      <c r="H24" s="29">
        <v>372</v>
      </c>
      <c r="I24" s="29" t="s">
        <v>98</v>
      </c>
      <c r="J24" s="29">
        <v>372</v>
      </c>
      <c r="K24" s="29">
        <v>400</v>
      </c>
      <c r="L24" s="29">
        <v>772</v>
      </c>
      <c r="M24" s="29">
        <v>1283</v>
      </c>
      <c r="N24" s="29" t="s">
        <v>98</v>
      </c>
      <c r="O24" s="29">
        <v>1283</v>
      </c>
      <c r="P24" s="29">
        <v>2451</v>
      </c>
      <c r="Q24" s="29">
        <v>3609.5157361429601</v>
      </c>
      <c r="R24" s="30">
        <v>1.3575228252740685</v>
      </c>
      <c r="S24" s="30">
        <v>0</v>
      </c>
      <c r="T24" s="30">
        <v>7.0369550534614982</v>
      </c>
      <c r="U24" s="30">
        <v>2.5765229132752725</v>
      </c>
      <c r="V24" s="30">
        <v>0.29404536942097637</v>
      </c>
      <c r="W24" s="30">
        <v>0</v>
      </c>
      <c r="X24" s="30">
        <v>10.30609165310109</v>
      </c>
      <c r="Y24" s="30">
        <v>0</v>
      </c>
      <c r="Z24" s="30">
        <v>10.30609165310109</v>
      </c>
      <c r="AA24" s="30">
        <v>11.08181898182913</v>
      </c>
      <c r="AB24" s="30">
        <v>21.387910634930222</v>
      </c>
      <c r="AC24" s="30">
        <v>35.544934384216937</v>
      </c>
      <c r="AD24" s="30">
        <v>0</v>
      </c>
      <c r="AE24" s="30">
        <v>1.087205213161708</v>
      </c>
      <c r="AF24" s="30">
        <v>67.903845811157993</v>
      </c>
    </row>
    <row r="25" spans="1:32">
      <c r="A25" s="28" t="s">
        <v>28</v>
      </c>
      <c r="B25" s="29">
        <v>20</v>
      </c>
      <c r="C25" s="29">
        <v>365</v>
      </c>
      <c r="D25" s="29">
        <v>598</v>
      </c>
      <c r="E25" s="29">
        <v>164</v>
      </c>
      <c r="F25" s="29">
        <v>1127</v>
      </c>
      <c r="G25" s="29" t="s">
        <v>98</v>
      </c>
      <c r="H25" s="29">
        <v>264</v>
      </c>
      <c r="I25" s="29" t="s">
        <v>98</v>
      </c>
      <c r="J25" s="29">
        <v>264</v>
      </c>
      <c r="K25" s="29" t="s">
        <v>98</v>
      </c>
      <c r="L25" s="29">
        <v>264</v>
      </c>
      <c r="M25" s="29">
        <v>1198</v>
      </c>
      <c r="N25" s="29">
        <v>0</v>
      </c>
      <c r="O25" s="29">
        <v>1198</v>
      </c>
      <c r="P25" s="29">
        <v>2609</v>
      </c>
      <c r="Q25" s="29">
        <v>3588.7558245180398</v>
      </c>
      <c r="R25" s="30">
        <v>0.55729620453311124</v>
      </c>
      <c r="S25" s="30">
        <v>10.17065573272928</v>
      </c>
      <c r="T25" s="30">
        <v>16.663156515540027</v>
      </c>
      <c r="U25" s="30">
        <v>4.5698288771715125</v>
      </c>
      <c r="V25" s="30">
        <v>0.95501190587158613</v>
      </c>
      <c r="W25" s="30">
        <v>0</v>
      </c>
      <c r="X25" s="30">
        <v>7.3563098998370684</v>
      </c>
      <c r="Y25" s="30">
        <v>0</v>
      </c>
      <c r="Z25" s="30">
        <v>7.3563098998370684</v>
      </c>
      <c r="AA25" s="30">
        <v>0</v>
      </c>
      <c r="AB25" s="30">
        <v>7.3563098998370684</v>
      </c>
      <c r="AC25" s="30">
        <v>33.382042651533368</v>
      </c>
      <c r="AD25" s="30">
        <v>0</v>
      </c>
      <c r="AE25" s="30">
        <v>1.0151768085485005</v>
      </c>
      <c r="AF25" s="30">
        <v>72.69928988134437</v>
      </c>
    </row>
    <row r="26" spans="1:32">
      <c r="A26" s="28" t="s">
        <v>29</v>
      </c>
      <c r="B26" s="29" t="s">
        <v>98</v>
      </c>
      <c r="C26" s="29" t="s">
        <v>98</v>
      </c>
      <c r="D26" s="29">
        <v>140</v>
      </c>
      <c r="E26" s="29" t="s">
        <v>98</v>
      </c>
      <c r="F26" s="29">
        <v>140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 t="s">
        <v>98</v>
      </c>
      <c r="M26" s="29">
        <v>206</v>
      </c>
      <c r="N26" s="29" t="s">
        <v>98</v>
      </c>
      <c r="O26" s="29">
        <v>206</v>
      </c>
      <c r="P26" s="29">
        <v>346</v>
      </c>
      <c r="Q26" s="29">
        <v>439.013666202943</v>
      </c>
      <c r="R26" s="30">
        <v>0</v>
      </c>
      <c r="S26" s="30">
        <v>0</v>
      </c>
      <c r="T26" s="30">
        <v>31.889667857237537</v>
      </c>
      <c r="U26" s="30">
        <v>0</v>
      </c>
      <c r="V26" s="30">
        <v>0.11863501936292996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46.923368418506662</v>
      </c>
      <c r="AD26" s="30">
        <v>0</v>
      </c>
      <c r="AE26" s="30">
        <v>0.17456295706259692</v>
      </c>
      <c r="AF26" s="30">
        <v>78.813036275744196</v>
      </c>
    </row>
    <row r="27" spans="1:32">
      <c r="A27" s="28" t="s">
        <v>30</v>
      </c>
      <c r="B27" s="29">
        <v>6</v>
      </c>
      <c r="C27" s="29">
        <v>518</v>
      </c>
      <c r="D27" s="29">
        <v>1876</v>
      </c>
      <c r="E27" s="29">
        <v>927</v>
      </c>
      <c r="F27" s="29">
        <v>3321</v>
      </c>
      <c r="G27" s="29" t="s">
        <v>98</v>
      </c>
      <c r="H27" s="29">
        <v>2741</v>
      </c>
      <c r="I27" s="29">
        <v>10</v>
      </c>
      <c r="J27" s="29">
        <v>2751</v>
      </c>
      <c r="K27" s="29">
        <v>278</v>
      </c>
      <c r="L27" s="29">
        <v>3029</v>
      </c>
      <c r="M27" s="29">
        <v>2484</v>
      </c>
      <c r="N27" s="29" t="s">
        <v>98</v>
      </c>
      <c r="O27" s="29">
        <v>2484</v>
      </c>
      <c r="P27" s="29">
        <v>8840</v>
      </c>
      <c r="Q27" s="29">
        <v>11419.88117135701</v>
      </c>
      <c r="R27" s="30">
        <v>5.2539951247908015E-2</v>
      </c>
      <c r="S27" s="30">
        <v>4.535949124402725</v>
      </c>
      <c r="T27" s="30">
        <v>16.427491423512571</v>
      </c>
      <c r="U27" s="30">
        <v>8.1174224678017879</v>
      </c>
      <c r="V27" s="30">
        <v>2.8141921378877881</v>
      </c>
      <c r="W27" s="30">
        <v>0</v>
      </c>
      <c r="X27" s="30">
        <v>24.002001061752644</v>
      </c>
      <c r="Y27" s="30">
        <v>8.756658541318002E-2</v>
      </c>
      <c r="Z27" s="30">
        <v>24.089567647165826</v>
      </c>
      <c r="AA27" s="30">
        <v>2.434351074486405</v>
      </c>
      <c r="AB27" s="30">
        <v>26.52391872165223</v>
      </c>
      <c r="AC27" s="30">
        <v>21.751539816633919</v>
      </c>
      <c r="AD27" s="30">
        <v>0</v>
      </c>
      <c r="AE27" s="30">
        <v>2.1049242006965572</v>
      </c>
      <c r="AF27" s="30">
        <v>77.408861505251153</v>
      </c>
    </row>
    <row r="28" spans="1:32">
      <c r="A28" s="28" t="s">
        <v>31</v>
      </c>
      <c r="B28" s="29" t="s">
        <v>98</v>
      </c>
      <c r="C28" s="29">
        <v>187</v>
      </c>
      <c r="D28" s="29" t="s">
        <v>98</v>
      </c>
      <c r="E28" s="29" t="s">
        <v>98</v>
      </c>
      <c r="F28" s="29">
        <v>187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81</v>
      </c>
      <c r="L28" s="29">
        <v>81</v>
      </c>
      <c r="M28" s="29">
        <v>268</v>
      </c>
      <c r="N28" s="29" t="s">
        <v>98</v>
      </c>
      <c r="O28" s="29">
        <v>268</v>
      </c>
      <c r="P28" s="29">
        <v>536</v>
      </c>
      <c r="Q28" s="29">
        <v>809.75299121405203</v>
      </c>
      <c r="R28" s="30">
        <v>0</v>
      </c>
      <c r="S28" s="30">
        <v>23.093462083990989</v>
      </c>
      <c r="T28" s="30">
        <v>0</v>
      </c>
      <c r="U28" s="30">
        <v>0</v>
      </c>
      <c r="V28" s="30">
        <v>0.15846249014905642</v>
      </c>
      <c r="W28" s="30">
        <v>0</v>
      </c>
      <c r="X28" s="30">
        <v>0</v>
      </c>
      <c r="Y28" s="30">
        <v>0</v>
      </c>
      <c r="Z28" s="30">
        <v>0</v>
      </c>
      <c r="AA28" s="30">
        <v>10.003050421407861</v>
      </c>
      <c r="AB28" s="30">
        <v>10.003050421407861</v>
      </c>
      <c r="AC28" s="30">
        <v>33.096512505398849</v>
      </c>
      <c r="AD28" s="30">
        <v>0</v>
      </c>
      <c r="AE28" s="30">
        <v>0.22710132278046588</v>
      </c>
      <c r="AF28" s="30">
        <v>66.193025010797697</v>
      </c>
    </row>
    <row r="29" spans="1:32">
      <c r="A29" s="28" t="s">
        <v>32</v>
      </c>
      <c r="B29" s="29">
        <v>2</v>
      </c>
      <c r="C29" s="29">
        <v>106</v>
      </c>
      <c r="D29" s="29" t="s">
        <v>98</v>
      </c>
      <c r="E29" s="29" t="s">
        <v>98</v>
      </c>
      <c r="F29" s="29">
        <v>106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94</v>
      </c>
      <c r="L29" s="29">
        <v>94</v>
      </c>
      <c r="M29" s="29">
        <v>566</v>
      </c>
      <c r="N29" s="29" t="s">
        <v>98</v>
      </c>
      <c r="O29" s="29">
        <v>566</v>
      </c>
      <c r="P29" s="29">
        <v>768</v>
      </c>
      <c r="Q29" s="29">
        <v>1202.35334148274</v>
      </c>
      <c r="R29" s="30">
        <v>0.16634045342557982</v>
      </c>
      <c r="S29" s="30">
        <v>8.8160440315557302</v>
      </c>
      <c r="T29" s="30">
        <v>0</v>
      </c>
      <c r="U29" s="30">
        <v>0</v>
      </c>
      <c r="V29" s="30">
        <v>8.9823657517646954E-2</v>
      </c>
      <c r="W29" s="30">
        <v>0</v>
      </c>
      <c r="X29" s="30">
        <v>0</v>
      </c>
      <c r="Y29" s="30">
        <v>0</v>
      </c>
      <c r="Z29" s="30">
        <v>0</v>
      </c>
      <c r="AA29" s="30">
        <v>7.8180013110022522</v>
      </c>
      <c r="AB29" s="30">
        <v>7.8180013110022522</v>
      </c>
      <c r="AC29" s="30">
        <v>47.074348319439089</v>
      </c>
      <c r="AD29" s="30">
        <v>0</v>
      </c>
      <c r="AE29" s="30">
        <v>0.4796244354244168</v>
      </c>
      <c r="AF29" s="30">
        <v>63.874734115422662</v>
      </c>
    </row>
    <row r="30" spans="1:32">
      <c r="A30" s="28" t="s">
        <v>33</v>
      </c>
      <c r="B30" s="29">
        <v>13</v>
      </c>
      <c r="C30" s="29">
        <v>430</v>
      </c>
      <c r="D30" s="29">
        <v>6990</v>
      </c>
      <c r="E30" s="29">
        <v>3579</v>
      </c>
      <c r="F30" s="29">
        <v>10999</v>
      </c>
      <c r="G30" s="29" t="s">
        <v>98</v>
      </c>
      <c r="H30" s="29">
        <v>3569</v>
      </c>
      <c r="I30" s="29">
        <v>491</v>
      </c>
      <c r="J30" s="29">
        <v>4060</v>
      </c>
      <c r="K30" s="29" t="s">
        <v>98</v>
      </c>
      <c r="L30" s="29">
        <v>4060</v>
      </c>
      <c r="M30" s="29">
        <v>5161</v>
      </c>
      <c r="N30" s="29">
        <v>145</v>
      </c>
      <c r="O30" s="29">
        <v>5306</v>
      </c>
      <c r="P30" s="29">
        <v>20378</v>
      </c>
      <c r="Q30" s="29">
        <v>30022.0333856867</v>
      </c>
      <c r="R30" s="30">
        <v>4.3301530689116741E-2</v>
      </c>
      <c r="S30" s="30">
        <v>1.4322813997169384</v>
      </c>
      <c r="T30" s="30">
        <v>23.28289996284046</v>
      </c>
      <c r="U30" s="30">
        <v>11.921244487411448</v>
      </c>
      <c r="V30" s="30">
        <v>9.3204755569490469</v>
      </c>
      <c r="W30" s="30">
        <v>0</v>
      </c>
      <c r="X30" s="30">
        <v>11.887935617650589</v>
      </c>
      <c r="Y30" s="30">
        <v>1.6354655052581786</v>
      </c>
      <c r="Z30" s="30">
        <v>13.523401122908766</v>
      </c>
      <c r="AA30" s="30">
        <v>0</v>
      </c>
      <c r="AB30" s="30">
        <v>13.523401122908766</v>
      </c>
      <c r="AC30" s="30">
        <v>17.190707683579344</v>
      </c>
      <c r="AD30" s="30">
        <v>0.48297861153245597</v>
      </c>
      <c r="AE30" s="30">
        <v>4.4962672338550451</v>
      </c>
      <c r="AF30" s="30">
        <v>67.876814798678538</v>
      </c>
    </row>
    <row r="31" spans="1:32">
      <c r="A31" s="28" t="s">
        <v>34</v>
      </c>
      <c r="B31" s="29" t="s">
        <v>98</v>
      </c>
      <c r="C31" s="29">
        <v>112</v>
      </c>
      <c r="D31" s="29">
        <v>343</v>
      </c>
      <c r="E31" s="29">
        <v>85</v>
      </c>
      <c r="F31" s="29">
        <v>540</v>
      </c>
      <c r="G31" s="29" t="s">
        <v>98</v>
      </c>
      <c r="H31" s="29">
        <v>161</v>
      </c>
      <c r="I31" s="29" t="s">
        <v>98</v>
      </c>
      <c r="J31" s="29">
        <v>161</v>
      </c>
      <c r="K31" s="29" t="s">
        <v>98</v>
      </c>
      <c r="L31" s="29">
        <v>161</v>
      </c>
      <c r="M31" s="29">
        <v>74</v>
      </c>
      <c r="N31" s="29" t="s">
        <v>98</v>
      </c>
      <c r="O31" s="29">
        <v>74</v>
      </c>
      <c r="P31" s="29">
        <v>775</v>
      </c>
      <c r="Q31" s="29">
        <v>857.31729828462403</v>
      </c>
      <c r="R31" s="30">
        <v>0</v>
      </c>
      <c r="S31" s="30">
        <v>13.064007949460118</v>
      </c>
      <c r="T31" s="30">
        <v>40.008524345221616</v>
      </c>
      <c r="U31" s="30">
        <v>9.9146488902152683</v>
      </c>
      <c r="V31" s="30">
        <v>0.45759221754272983</v>
      </c>
      <c r="W31" s="30">
        <v>0</v>
      </c>
      <c r="X31" s="30">
        <v>18.779511427348922</v>
      </c>
      <c r="Y31" s="30">
        <v>0</v>
      </c>
      <c r="Z31" s="30">
        <v>18.779511427348922</v>
      </c>
      <c r="AA31" s="30">
        <v>0</v>
      </c>
      <c r="AB31" s="30">
        <v>18.779511427348922</v>
      </c>
      <c r="AC31" s="30">
        <v>8.6315766808932928</v>
      </c>
      <c r="AD31" s="30">
        <v>0</v>
      </c>
      <c r="AE31" s="30">
        <v>6.270708166326297E-2</v>
      </c>
      <c r="AF31" s="30">
        <v>90.398269293139208</v>
      </c>
    </row>
    <row r="32" spans="1:32">
      <c r="A32" s="28" t="s">
        <v>35</v>
      </c>
      <c r="B32" s="29">
        <v>11</v>
      </c>
      <c r="C32" s="29" t="s">
        <v>98</v>
      </c>
      <c r="D32" s="29" t="s">
        <v>98</v>
      </c>
      <c r="E32" s="29">
        <v>14</v>
      </c>
      <c r="F32" s="29">
        <v>14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83</v>
      </c>
      <c r="L32" s="29">
        <v>83</v>
      </c>
      <c r="M32" s="29">
        <v>296</v>
      </c>
      <c r="N32" s="29" t="s">
        <v>98</v>
      </c>
      <c r="O32" s="29">
        <v>296</v>
      </c>
      <c r="P32" s="29">
        <v>404</v>
      </c>
      <c r="Q32" s="29">
        <v>555.22318526791105</v>
      </c>
      <c r="R32" s="30">
        <v>1.9811852768165987</v>
      </c>
      <c r="S32" s="30">
        <v>0</v>
      </c>
      <c r="T32" s="30">
        <v>0</v>
      </c>
      <c r="U32" s="30">
        <v>2.5215085341302164</v>
      </c>
      <c r="V32" s="30">
        <v>1.1863501936292995E-2</v>
      </c>
      <c r="W32" s="30">
        <v>0</v>
      </c>
      <c r="X32" s="30">
        <v>0</v>
      </c>
      <c r="Y32" s="30">
        <v>0</v>
      </c>
      <c r="Z32" s="30">
        <v>0</v>
      </c>
      <c r="AA32" s="30">
        <v>14.948943452343427</v>
      </c>
      <c r="AB32" s="30">
        <v>14.948943452343427</v>
      </c>
      <c r="AC32" s="30">
        <v>53.311894721610287</v>
      </c>
      <c r="AD32" s="30">
        <v>0</v>
      </c>
      <c r="AE32" s="30">
        <v>0.25082832665305188</v>
      </c>
      <c r="AF32" s="30">
        <v>72.763531984900538</v>
      </c>
    </row>
    <row r="33" spans="1:32">
      <c r="A33" s="28" t="s">
        <v>36</v>
      </c>
      <c r="B33" s="29">
        <v>39</v>
      </c>
      <c r="C33" s="29">
        <v>227</v>
      </c>
      <c r="D33" s="29">
        <v>279</v>
      </c>
      <c r="E33" s="29">
        <v>0</v>
      </c>
      <c r="F33" s="29">
        <v>506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459</v>
      </c>
      <c r="L33" s="29">
        <v>459</v>
      </c>
      <c r="M33" s="29">
        <v>1452</v>
      </c>
      <c r="N33" s="29" t="s">
        <v>98</v>
      </c>
      <c r="O33" s="29">
        <v>1452</v>
      </c>
      <c r="P33" s="29">
        <v>2456</v>
      </c>
      <c r="Q33" s="29">
        <v>3255.8401533883098</v>
      </c>
      <c r="R33" s="30">
        <v>1.197847503643974</v>
      </c>
      <c r="S33" s="30">
        <v>6.9720867519790275</v>
      </c>
      <c r="T33" s="30">
        <v>8.56921675683766</v>
      </c>
      <c r="U33" s="30">
        <v>0</v>
      </c>
      <c r="V33" s="30">
        <v>0.42878085569744678</v>
      </c>
      <c r="W33" s="30">
        <v>0</v>
      </c>
      <c r="X33" s="30">
        <v>0</v>
      </c>
      <c r="Y33" s="30">
        <v>0</v>
      </c>
      <c r="Z33" s="30">
        <v>0</v>
      </c>
      <c r="AA33" s="30">
        <v>14.097743696732923</v>
      </c>
      <c r="AB33" s="30">
        <v>14.097743696732923</v>
      </c>
      <c r="AC33" s="30">
        <v>44.596783981821794</v>
      </c>
      <c r="AD33" s="30">
        <v>0</v>
      </c>
      <c r="AE33" s="30">
        <v>1.2304146293926734</v>
      </c>
      <c r="AF33" s="30">
        <v>75.433678691015388</v>
      </c>
    </row>
    <row r="34" spans="1:32">
      <c r="A34" s="28" t="s">
        <v>37</v>
      </c>
      <c r="B34" s="29" t="s">
        <v>98</v>
      </c>
      <c r="C34" s="29" t="s">
        <v>98</v>
      </c>
      <c r="D34" s="29">
        <v>259</v>
      </c>
      <c r="E34" s="29" t="s">
        <v>98</v>
      </c>
      <c r="F34" s="29">
        <v>259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 t="s">
        <v>98</v>
      </c>
      <c r="M34" s="29">
        <v>71</v>
      </c>
      <c r="N34" s="29" t="s">
        <v>98</v>
      </c>
      <c r="O34" s="29">
        <v>71</v>
      </c>
      <c r="P34" s="29">
        <v>330</v>
      </c>
      <c r="Q34" s="29">
        <v>232.91620600620502</v>
      </c>
      <c r="R34" s="30">
        <v>0</v>
      </c>
      <c r="S34" s="30">
        <v>0</v>
      </c>
      <c r="T34" s="30">
        <v>111.19878880093903</v>
      </c>
      <c r="U34" s="30">
        <v>0</v>
      </c>
      <c r="V34" s="30">
        <v>0.21947478582142041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30.483065655855874</v>
      </c>
      <c r="AD34" s="30">
        <v>0</v>
      </c>
      <c r="AE34" s="30">
        <v>6.0164902676914475E-2</v>
      </c>
      <c r="AF34" s="30">
        <v>141.68185445679489</v>
      </c>
    </row>
    <row r="35" spans="1:32">
      <c r="A35" s="28" t="s">
        <v>38</v>
      </c>
      <c r="B35" s="29" t="s">
        <v>98</v>
      </c>
      <c r="C35" s="29">
        <v>166</v>
      </c>
      <c r="D35" s="29">
        <v>142</v>
      </c>
      <c r="E35" s="29">
        <v>49</v>
      </c>
      <c r="F35" s="29">
        <v>357</v>
      </c>
      <c r="G35" s="29" t="s">
        <v>98</v>
      </c>
      <c r="H35" s="29">
        <v>254</v>
      </c>
      <c r="I35" s="29" t="s">
        <v>98</v>
      </c>
      <c r="J35" s="29">
        <v>254</v>
      </c>
      <c r="K35" s="29" t="s">
        <v>98</v>
      </c>
      <c r="L35" s="29">
        <v>254</v>
      </c>
      <c r="M35" s="29">
        <v>348</v>
      </c>
      <c r="N35" s="29" t="s">
        <v>98</v>
      </c>
      <c r="O35" s="29">
        <v>348</v>
      </c>
      <c r="P35" s="29">
        <v>959</v>
      </c>
      <c r="Q35" s="29">
        <v>1579.6942308468031</v>
      </c>
      <c r="R35" s="30">
        <v>0</v>
      </c>
      <c r="S35" s="30">
        <v>10.508362742517257</v>
      </c>
      <c r="T35" s="30">
        <v>8.9890813821533158</v>
      </c>
      <c r="U35" s="30">
        <v>3.1018661107430456</v>
      </c>
      <c r="V35" s="30">
        <v>0.3025192993754714</v>
      </c>
      <c r="W35" s="30">
        <v>0</v>
      </c>
      <c r="X35" s="30">
        <v>16.079061063851707</v>
      </c>
      <c r="Y35" s="30">
        <v>0</v>
      </c>
      <c r="Z35" s="30">
        <v>16.079061063851707</v>
      </c>
      <c r="AA35" s="30">
        <v>0</v>
      </c>
      <c r="AB35" s="30">
        <v>16.079061063851707</v>
      </c>
      <c r="AC35" s="30">
        <v>22.029579725277141</v>
      </c>
      <c r="AD35" s="30">
        <v>0</v>
      </c>
      <c r="AE35" s="30">
        <v>0.29489276241642587</v>
      </c>
      <c r="AF35" s="30">
        <v>60.70795102454246</v>
      </c>
    </row>
    <row r="36" spans="1:32">
      <c r="A36" s="28" t="s">
        <v>39</v>
      </c>
      <c r="B36" s="29" t="s">
        <v>98</v>
      </c>
      <c r="C36" s="29">
        <v>189</v>
      </c>
      <c r="D36" s="29" t="s">
        <v>98</v>
      </c>
      <c r="E36" s="29">
        <v>12</v>
      </c>
      <c r="F36" s="29">
        <v>201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105</v>
      </c>
      <c r="L36" s="29">
        <v>105</v>
      </c>
      <c r="M36" s="29">
        <v>627</v>
      </c>
      <c r="N36" s="29" t="s">
        <v>98</v>
      </c>
      <c r="O36" s="29">
        <v>627</v>
      </c>
      <c r="P36" s="29">
        <v>933</v>
      </c>
      <c r="Q36" s="29">
        <v>1321.837719347147</v>
      </c>
      <c r="R36" s="30">
        <v>0</v>
      </c>
      <c r="S36" s="30">
        <v>14.298275592661005</v>
      </c>
      <c r="T36" s="30">
        <v>0</v>
      </c>
      <c r="U36" s="30">
        <v>0.9078270217562544</v>
      </c>
      <c r="V36" s="30">
        <v>0.17032599208534943</v>
      </c>
      <c r="W36" s="30">
        <v>0</v>
      </c>
      <c r="X36" s="30">
        <v>0</v>
      </c>
      <c r="Y36" s="30">
        <v>0</v>
      </c>
      <c r="Z36" s="30">
        <v>0</v>
      </c>
      <c r="AA36" s="30">
        <v>7.9434864403672254</v>
      </c>
      <c r="AB36" s="30">
        <v>7.9434864403672254</v>
      </c>
      <c r="AC36" s="30">
        <v>47.433961886764294</v>
      </c>
      <c r="AD36" s="30">
        <v>0</v>
      </c>
      <c r="AE36" s="30">
        <v>0.53131540814683631</v>
      </c>
      <c r="AF36" s="30">
        <v>70.583550941548779</v>
      </c>
    </row>
    <row r="37" spans="1:32">
      <c r="A37" s="28" t="s">
        <v>40</v>
      </c>
      <c r="B37" s="29">
        <v>18</v>
      </c>
      <c r="C37" s="29">
        <v>92</v>
      </c>
      <c r="D37" s="29">
        <v>1034</v>
      </c>
      <c r="E37" s="29">
        <v>364</v>
      </c>
      <c r="F37" s="29">
        <v>1490</v>
      </c>
      <c r="G37" s="29">
        <v>313</v>
      </c>
      <c r="H37" s="29">
        <v>793</v>
      </c>
      <c r="I37" s="29">
        <v>10</v>
      </c>
      <c r="J37" s="29">
        <v>1116</v>
      </c>
      <c r="K37" s="29" t="s">
        <v>98</v>
      </c>
      <c r="L37" s="29">
        <v>1116</v>
      </c>
      <c r="M37" s="29">
        <v>1191</v>
      </c>
      <c r="N37" s="29" t="s">
        <v>98</v>
      </c>
      <c r="O37" s="29">
        <v>1191</v>
      </c>
      <c r="P37" s="29">
        <v>3815</v>
      </c>
      <c r="Q37" s="29">
        <v>5215.7650761786599</v>
      </c>
      <c r="R37" s="30">
        <v>0.34510756786591573</v>
      </c>
      <c r="S37" s="30">
        <v>1.7638831246480136</v>
      </c>
      <c r="T37" s="30">
        <v>19.824512509630939</v>
      </c>
      <c r="U37" s="30">
        <v>6.9788419279551848</v>
      </c>
      <c r="V37" s="30">
        <v>1.2626155632197544</v>
      </c>
      <c r="W37" s="30">
        <v>6.0010371523350905</v>
      </c>
      <c r="X37" s="30">
        <v>15.203905628759509</v>
      </c>
      <c r="Y37" s="30">
        <v>0.19172642659217543</v>
      </c>
      <c r="Z37" s="30">
        <v>21.396669207686774</v>
      </c>
      <c r="AA37" s="30">
        <v>0</v>
      </c>
      <c r="AB37" s="30">
        <v>21.396669207686774</v>
      </c>
      <c r="AC37" s="30">
        <v>22.834617407128093</v>
      </c>
      <c r="AD37" s="30">
        <v>0</v>
      </c>
      <c r="AE37" s="30">
        <v>1.009245057580354</v>
      </c>
      <c r="AF37" s="30">
        <v>73.143631744914913</v>
      </c>
    </row>
    <row r="38" spans="1:32">
      <c r="A38" s="28" t="s">
        <v>41</v>
      </c>
      <c r="B38" s="29" t="s">
        <v>98</v>
      </c>
      <c r="C38" s="29">
        <v>65</v>
      </c>
      <c r="D38" s="29">
        <v>298</v>
      </c>
      <c r="E38" s="29">
        <v>39</v>
      </c>
      <c r="F38" s="29">
        <v>402</v>
      </c>
      <c r="G38" s="29">
        <v>81</v>
      </c>
      <c r="H38" s="29">
        <v>417</v>
      </c>
      <c r="I38" s="29">
        <v>24</v>
      </c>
      <c r="J38" s="29">
        <v>522</v>
      </c>
      <c r="K38" s="29">
        <v>136</v>
      </c>
      <c r="L38" s="29">
        <v>658</v>
      </c>
      <c r="M38" s="29">
        <v>444</v>
      </c>
      <c r="N38" s="29" t="s">
        <v>98</v>
      </c>
      <c r="O38" s="29">
        <v>444</v>
      </c>
      <c r="P38" s="29">
        <v>1504</v>
      </c>
      <c r="Q38" s="29">
        <v>1948.1228866512929</v>
      </c>
      <c r="R38" s="30">
        <v>0</v>
      </c>
      <c r="S38" s="30">
        <v>3.3365451658817644</v>
      </c>
      <c r="T38" s="30">
        <v>15.296776298965629</v>
      </c>
      <c r="U38" s="30">
        <v>2.001927099529059</v>
      </c>
      <c r="V38" s="30">
        <v>0.34065198417069886</v>
      </c>
      <c r="W38" s="30">
        <v>4.1578485913295831</v>
      </c>
      <c r="X38" s="30">
        <v>21.405220525733782</v>
      </c>
      <c r="Y38" s="30">
        <v>1.2319551381717284</v>
      </c>
      <c r="Z38" s="30">
        <v>26.795024255235095</v>
      </c>
      <c r="AA38" s="30">
        <v>6.9810791163064616</v>
      </c>
      <c r="AB38" s="30">
        <v>33.776103371541552</v>
      </c>
      <c r="AC38" s="30">
        <v>22.791170056176977</v>
      </c>
      <c r="AD38" s="30">
        <v>0</v>
      </c>
      <c r="AE38" s="30">
        <v>0.37624248997957782</v>
      </c>
      <c r="AF38" s="30">
        <v>77.202521992094987</v>
      </c>
    </row>
    <row r="39" spans="1:32">
      <c r="A39" s="28" t="s">
        <v>42</v>
      </c>
      <c r="B39" s="29">
        <v>17</v>
      </c>
      <c r="C39" s="29">
        <v>126</v>
      </c>
      <c r="D39" s="29" t="s">
        <v>98</v>
      </c>
      <c r="E39" s="29" t="s">
        <v>98</v>
      </c>
      <c r="F39" s="29">
        <v>126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>
        <v>565</v>
      </c>
      <c r="N39" s="29" t="s">
        <v>98</v>
      </c>
      <c r="O39" s="29">
        <v>565</v>
      </c>
      <c r="P39" s="29">
        <v>708</v>
      </c>
      <c r="Q39" s="29">
        <v>911.26909935775393</v>
      </c>
      <c r="R39" s="30">
        <v>1.8655301723696429</v>
      </c>
      <c r="S39" s="30">
        <v>13.826870689327942</v>
      </c>
      <c r="T39" s="30">
        <v>0</v>
      </c>
      <c r="U39" s="30">
        <v>0</v>
      </c>
      <c r="V39" s="30">
        <v>0.10677151742663694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62.001443964049898</v>
      </c>
      <c r="AD39" s="30">
        <v>0</v>
      </c>
      <c r="AE39" s="30">
        <v>0.47877704242896729</v>
      </c>
      <c r="AF39" s="30">
        <v>77.693844825747476</v>
      </c>
    </row>
    <row r="40" spans="1:32">
      <c r="A40" s="28" t="s">
        <v>43</v>
      </c>
      <c r="B40" s="29">
        <v>50</v>
      </c>
      <c r="C40" s="29" t="s">
        <v>98</v>
      </c>
      <c r="D40" s="29">
        <v>427</v>
      </c>
      <c r="E40" s="29">
        <v>15</v>
      </c>
      <c r="F40" s="29">
        <v>442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126</v>
      </c>
      <c r="L40" s="29">
        <v>126</v>
      </c>
      <c r="M40" s="29">
        <v>1413</v>
      </c>
      <c r="N40" s="29" t="s">
        <v>98</v>
      </c>
      <c r="O40" s="29">
        <v>1413</v>
      </c>
      <c r="P40" s="29">
        <v>2031</v>
      </c>
      <c r="Q40" s="29">
        <v>2666.4166256336703</v>
      </c>
      <c r="R40" s="30">
        <v>1.8751758265877736</v>
      </c>
      <c r="S40" s="30">
        <v>0</v>
      </c>
      <c r="T40" s="30">
        <v>16.014001559059587</v>
      </c>
      <c r="U40" s="30">
        <v>0.56255274797633215</v>
      </c>
      <c r="V40" s="30">
        <v>0.37454770398867882</v>
      </c>
      <c r="W40" s="30">
        <v>0</v>
      </c>
      <c r="X40" s="30">
        <v>0</v>
      </c>
      <c r="Y40" s="30">
        <v>0</v>
      </c>
      <c r="Z40" s="30">
        <v>0</v>
      </c>
      <c r="AA40" s="30">
        <v>4.7254430830011902</v>
      </c>
      <c r="AB40" s="30">
        <v>4.7254430830011902</v>
      </c>
      <c r="AC40" s="30">
        <v>52.99246885937049</v>
      </c>
      <c r="AD40" s="30">
        <v>0</v>
      </c>
      <c r="AE40" s="30">
        <v>1.1973663025701429</v>
      </c>
      <c r="AF40" s="30">
        <v>76.16964207599537</v>
      </c>
    </row>
    <row r="41" spans="1:32">
      <c r="A41" s="28" t="s">
        <v>44</v>
      </c>
      <c r="B41" s="29">
        <v>2</v>
      </c>
      <c r="C41" s="29">
        <v>278</v>
      </c>
      <c r="D41" s="29">
        <v>232</v>
      </c>
      <c r="E41" s="29">
        <v>181</v>
      </c>
      <c r="F41" s="29">
        <v>691</v>
      </c>
      <c r="G41" s="29" t="s">
        <v>98</v>
      </c>
      <c r="H41" s="29">
        <v>309</v>
      </c>
      <c r="I41" s="29">
        <v>24</v>
      </c>
      <c r="J41" s="29">
        <v>333</v>
      </c>
      <c r="K41" s="29" t="s">
        <v>98</v>
      </c>
      <c r="L41" s="29">
        <v>333</v>
      </c>
      <c r="M41" s="29">
        <v>547</v>
      </c>
      <c r="N41" s="29" t="s">
        <v>98</v>
      </c>
      <c r="O41" s="29">
        <v>547</v>
      </c>
      <c r="P41" s="29">
        <v>1573</v>
      </c>
      <c r="Q41" s="29">
        <v>2536.8215041809399</v>
      </c>
      <c r="R41" s="30">
        <v>7.8838814504835944E-2</v>
      </c>
      <c r="S41" s="30">
        <v>10.958595216172196</v>
      </c>
      <c r="T41" s="30">
        <v>9.1453024825609681</v>
      </c>
      <c r="U41" s="30">
        <v>7.1349127126876519</v>
      </c>
      <c r="V41" s="30">
        <v>0.58554855985560417</v>
      </c>
      <c r="W41" s="30">
        <v>0</v>
      </c>
      <c r="X41" s="30">
        <v>12.180596840997152</v>
      </c>
      <c r="Y41" s="30">
        <v>0.94606577405803127</v>
      </c>
      <c r="Z41" s="30">
        <v>13.126662615055185</v>
      </c>
      <c r="AA41" s="30">
        <v>0</v>
      </c>
      <c r="AB41" s="30">
        <v>13.126662615055185</v>
      </c>
      <c r="AC41" s="30">
        <v>21.562415767072629</v>
      </c>
      <c r="AD41" s="30">
        <v>0</v>
      </c>
      <c r="AE41" s="30">
        <v>0.46352396851087635</v>
      </c>
      <c r="AF41" s="30">
        <v>62.006727608053467</v>
      </c>
    </row>
    <row r="42" spans="1:32">
      <c r="A42" s="28" t="s">
        <v>45</v>
      </c>
      <c r="B42" s="29" t="s">
        <v>98</v>
      </c>
      <c r="C42" s="29">
        <v>326</v>
      </c>
      <c r="D42" s="29">
        <v>77</v>
      </c>
      <c r="E42" s="29">
        <v>38</v>
      </c>
      <c r="F42" s="29">
        <v>441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186</v>
      </c>
      <c r="L42" s="29">
        <v>186</v>
      </c>
      <c r="M42" s="29">
        <v>915</v>
      </c>
      <c r="N42" s="29" t="s">
        <v>98</v>
      </c>
      <c r="O42" s="29">
        <v>915</v>
      </c>
      <c r="P42" s="29">
        <v>1542</v>
      </c>
      <c r="Q42" s="29">
        <v>1750.404565551017</v>
      </c>
      <c r="R42" s="30">
        <v>0</v>
      </c>
      <c r="S42" s="30">
        <v>18.62426586492461</v>
      </c>
      <c r="T42" s="30">
        <v>4.3989830417153222</v>
      </c>
      <c r="U42" s="30">
        <v>2.1709266959114579</v>
      </c>
      <c r="V42" s="30">
        <v>0.37370031099322931</v>
      </c>
      <c r="W42" s="30">
        <v>0</v>
      </c>
      <c r="X42" s="30">
        <v>0</v>
      </c>
      <c r="Y42" s="30">
        <v>0</v>
      </c>
      <c r="Z42" s="30">
        <v>0</v>
      </c>
      <c r="AA42" s="30">
        <v>10.626114879987663</v>
      </c>
      <c r="AB42" s="30">
        <v>10.626114879987663</v>
      </c>
      <c r="AC42" s="30">
        <v>52.273629651552213</v>
      </c>
      <c r="AD42" s="30">
        <v>0</v>
      </c>
      <c r="AE42" s="30">
        <v>0.77536459083629217</v>
      </c>
      <c r="AF42" s="30">
        <v>88.093920134091263</v>
      </c>
    </row>
    <row r="43" spans="1:32">
      <c r="A43" s="28" t="s">
        <v>46</v>
      </c>
      <c r="B43" s="29">
        <v>4</v>
      </c>
      <c r="C43" s="29">
        <v>279</v>
      </c>
      <c r="D43" s="29">
        <v>163</v>
      </c>
      <c r="E43" s="29">
        <v>80</v>
      </c>
      <c r="F43" s="29">
        <v>522</v>
      </c>
      <c r="G43" s="29" t="s">
        <v>98</v>
      </c>
      <c r="H43" s="29">
        <v>344</v>
      </c>
      <c r="I43" s="29" t="s">
        <v>98</v>
      </c>
      <c r="J43" s="29">
        <v>344</v>
      </c>
      <c r="K43" s="29">
        <v>188</v>
      </c>
      <c r="L43" s="29">
        <v>532</v>
      </c>
      <c r="M43" s="29">
        <v>1176</v>
      </c>
      <c r="N43" s="29" t="s">
        <v>98</v>
      </c>
      <c r="O43" s="29">
        <v>1176</v>
      </c>
      <c r="P43" s="29">
        <v>2234</v>
      </c>
      <c r="Q43" s="29">
        <v>2963.2178456891397</v>
      </c>
      <c r="R43" s="30">
        <v>0.13498838790469492</v>
      </c>
      <c r="S43" s="30">
        <v>9.4154400563524696</v>
      </c>
      <c r="T43" s="30">
        <v>5.5007768071163179</v>
      </c>
      <c r="U43" s="30">
        <v>2.6997677580938984</v>
      </c>
      <c r="V43" s="30">
        <v>0.44233914362463878</v>
      </c>
      <c r="W43" s="30">
        <v>0</v>
      </c>
      <c r="X43" s="30">
        <v>11.609001359803763</v>
      </c>
      <c r="Y43" s="30">
        <v>0</v>
      </c>
      <c r="Z43" s="30">
        <v>11.609001359803763</v>
      </c>
      <c r="AA43" s="30">
        <v>6.344454231520662</v>
      </c>
      <c r="AB43" s="30">
        <v>17.953455591324424</v>
      </c>
      <c r="AC43" s="30">
        <v>39.686586043980306</v>
      </c>
      <c r="AD43" s="30">
        <v>0</v>
      </c>
      <c r="AE43" s="30">
        <v>0.9965341626486115</v>
      </c>
      <c r="AF43" s="30">
        <v>75.391014644772113</v>
      </c>
    </row>
    <row r="44" spans="1:32">
      <c r="A44" s="28" t="s">
        <v>47</v>
      </c>
      <c r="B44" s="29" t="s">
        <v>98</v>
      </c>
      <c r="C44" s="29">
        <v>72</v>
      </c>
      <c r="D44" s="29" t="s">
        <v>98</v>
      </c>
      <c r="E44" s="29" t="s">
        <v>98</v>
      </c>
      <c r="F44" s="29">
        <v>72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>
        <v>43</v>
      </c>
      <c r="N44" s="29" t="s">
        <v>98</v>
      </c>
      <c r="O44" s="29">
        <v>43</v>
      </c>
      <c r="P44" s="29">
        <v>115</v>
      </c>
      <c r="Q44" s="29">
        <v>130.09002754152479</v>
      </c>
      <c r="R44" s="30">
        <v>0</v>
      </c>
      <c r="S44" s="30">
        <v>55.346286998838224</v>
      </c>
      <c r="T44" s="30">
        <v>0</v>
      </c>
      <c r="U44" s="30">
        <v>0</v>
      </c>
      <c r="V44" s="30">
        <v>6.1012295672363971E-2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33.054032513195054</v>
      </c>
      <c r="AD44" s="30">
        <v>0</v>
      </c>
      <c r="AE44" s="30">
        <v>3.6437898804328482E-2</v>
      </c>
      <c r="AF44" s="30">
        <v>88.400319512033278</v>
      </c>
    </row>
    <row r="45" spans="1:32">
      <c r="A45" s="28" t="s">
        <v>48</v>
      </c>
      <c r="B45" s="29">
        <v>5</v>
      </c>
      <c r="C45" s="29">
        <v>202</v>
      </c>
      <c r="D45" s="29">
        <v>320</v>
      </c>
      <c r="E45" s="29" t="s">
        <v>98</v>
      </c>
      <c r="F45" s="29">
        <v>522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>
        <v>710</v>
      </c>
      <c r="N45" s="29" t="s">
        <v>98</v>
      </c>
      <c r="O45" s="29">
        <v>710</v>
      </c>
      <c r="P45" s="29">
        <v>1237</v>
      </c>
      <c r="Q45" s="29">
        <v>1690.9380079052221</v>
      </c>
      <c r="R45" s="30">
        <v>0.29569386793748459</v>
      </c>
      <c r="S45" s="30">
        <v>11.946032264674377</v>
      </c>
      <c r="T45" s="30">
        <v>18.924407547999014</v>
      </c>
      <c r="U45" s="30">
        <v>0</v>
      </c>
      <c r="V45" s="30">
        <v>0.44233914362463878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41.988529247122806</v>
      </c>
      <c r="AD45" s="30">
        <v>0</v>
      </c>
      <c r="AE45" s="30">
        <v>0.60164902676914478</v>
      </c>
      <c r="AF45" s="30">
        <v>73.154662927733682</v>
      </c>
    </row>
    <row r="46" spans="1:32">
      <c r="A46" s="28" t="s">
        <v>49</v>
      </c>
      <c r="B46" s="29" t="s">
        <v>98</v>
      </c>
      <c r="C46" s="29">
        <v>75</v>
      </c>
      <c r="D46" s="29" t="s">
        <v>98</v>
      </c>
      <c r="E46" s="29" t="s">
        <v>98</v>
      </c>
      <c r="F46" s="29">
        <v>75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 t="s">
        <v>98</v>
      </c>
      <c r="M46" s="29">
        <v>11</v>
      </c>
      <c r="N46" s="29" t="s">
        <v>98</v>
      </c>
      <c r="O46" s="29">
        <v>11</v>
      </c>
      <c r="P46" s="29">
        <v>86</v>
      </c>
      <c r="Q46" s="29">
        <v>136.7876613785555</v>
      </c>
      <c r="R46" s="30">
        <v>0</v>
      </c>
      <c r="S46" s="30">
        <v>54.829506729002318</v>
      </c>
      <c r="T46" s="30">
        <v>0</v>
      </c>
      <c r="U46" s="30">
        <v>0</v>
      </c>
      <c r="V46" s="30">
        <v>6.3554474658712473E-2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8.0416609869203413</v>
      </c>
      <c r="AD46" s="30">
        <v>0</v>
      </c>
      <c r="AE46" s="30">
        <v>9.3213229499444963E-3</v>
      </c>
      <c r="AF46" s="30">
        <v>62.87116771592266</v>
      </c>
    </row>
    <row r="47" spans="1:32">
      <c r="A47" s="28" t="s">
        <v>50</v>
      </c>
      <c r="B47" s="29">
        <v>8</v>
      </c>
      <c r="C47" s="29">
        <v>336</v>
      </c>
      <c r="D47" s="29">
        <v>498</v>
      </c>
      <c r="E47" s="29">
        <v>99</v>
      </c>
      <c r="F47" s="29">
        <v>933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117</v>
      </c>
      <c r="L47" s="29">
        <v>117</v>
      </c>
      <c r="M47" s="29">
        <v>1791</v>
      </c>
      <c r="N47" s="29" t="s">
        <v>98</v>
      </c>
      <c r="O47" s="29">
        <v>1791</v>
      </c>
      <c r="P47" s="29">
        <v>2849</v>
      </c>
      <c r="Q47" s="29">
        <v>3828.90858807938</v>
      </c>
      <c r="R47" s="30">
        <v>0.20893682405755429</v>
      </c>
      <c r="S47" s="30">
        <v>8.7753466104172801</v>
      </c>
      <c r="T47" s="30">
        <v>13.006317297582754</v>
      </c>
      <c r="U47" s="30">
        <v>2.5855931977122344</v>
      </c>
      <c r="V47" s="30">
        <v>0.79061766475438322</v>
      </c>
      <c r="W47" s="30">
        <v>0</v>
      </c>
      <c r="X47" s="30">
        <v>0</v>
      </c>
      <c r="Y47" s="30">
        <v>0</v>
      </c>
      <c r="Z47" s="30">
        <v>0</v>
      </c>
      <c r="AA47" s="30">
        <v>3.0557010518417314</v>
      </c>
      <c r="AB47" s="30">
        <v>3.0557010518417314</v>
      </c>
      <c r="AC47" s="30">
        <v>46.775731485884961</v>
      </c>
      <c r="AD47" s="30">
        <v>0</v>
      </c>
      <c r="AE47" s="30">
        <v>1.5176808548500538</v>
      </c>
      <c r="AF47" s="30">
        <v>74.407626467496513</v>
      </c>
    </row>
    <row r="48" spans="1:32">
      <c r="A48" s="28" t="s">
        <v>51</v>
      </c>
      <c r="B48" s="29" t="s">
        <v>98</v>
      </c>
      <c r="C48" s="29" t="s">
        <v>98</v>
      </c>
      <c r="D48" s="29">
        <v>65</v>
      </c>
      <c r="E48" s="29" t="s">
        <v>98</v>
      </c>
      <c r="F48" s="29">
        <v>65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 t="s">
        <v>98</v>
      </c>
      <c r="M48" s="29">
        <v>109</v>
      </c>
      <c r="N48" s="29" t="s">
        <v>98</v>
      </c>
      <c r="O48" s="29">
        <v>109</v>
      </c>
      <c r="P48" s="29">
        <v>174</v>
      </c>
      <c r="Q48" s="29">
        <v>207.34526424045839</v>
      </c>
      <c r="R48" s="30">
        <v>0</v>
      </c>
      <c r="S48" s="30">
        <v>0</v>
      </c>
      <c r="T48" s="30">
        <v>31.348678368954435</v>
      </c>
      <c r="U48" s="30">
        <v>0</v>
      </c>
      <c r="V48" s="30">
        <v>5.5080544704217478E-2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52.56932218793898</v>
      </c>
      <c r="AD48" s="30">
        <v>0</v>
      </c>
      <c r="AE48" s="30">
        <v>9.2365836503995463E-2</v>
      </c>
      <c r="AF48" s="30">
        <v>83.918000556893418</v>
      </c>
    </row>
    <row r="49" spans="1:32">
      <c r="A49" s="28" t="s">
        <v>52</v>
      </c>
      <c r="B49" s="29" t="s">
        <v>98</v>
      </c>
      <c r="C49" s="29">
        <v>142</v>
      </c>
      <c r="D49" s="29">
        <v>114</v>
      </c>
      <c r="E49" s="29" t="s">
        <v>98</v>
      </c>
      <c r="F49" s="29">
        <v>256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>
        <v>295</v>
      </c>
      <c r="N49" s="29" t="s">
        <v>98</v>
      </c>
      <c r="O49" s="29">
        <v>295</v>
      </c>
      <c r="P49" s="29">
        <v>551</v>
      </c>
      <c r="Q49" s="29">
        <v>752.58373134889098</v>
      </c>
      <c r="R49" s="30">
        <v>0</v>
      </c>
      <c r="S49" s="30">
        <v>18.868332397444572</v>
      </c>
      <c r="T49" s="30">
        <v>15.147816150061132</v>
      </c>
      <c r="U49" s="30">
        <v>0</v>
      </c>
      <c r="V49" s="30">
        <v>0.21693260683507187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39.198296177789778</v>
      </c>
      <c r="AD49" s="30">
        <v>0</v>
      </c>
      <c r="AE49" s="30">
        <v>0.24998093365760241</v>
      </c>
      <c r="AF49" s="30">
        <v>73.214444725295479</v>
      </c>
    </row>
    <row r="50" spans="1:32">
      <c r="A50" s="28" t="s">
        <v>53</v>
      </c>
      <c r="B50" s="29">
        <v>0</v>
      </c>
      <c r="C50" s="29" t="s">
        <v>98</v>
      </c>
      <c r="D50" s="29">
        <v>63</v>
      </c>
      <c r="E50" s="29" t="s">
        <v>98</v>
      </c>
      <c r="F50" s="29">
        <v>63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243</v>
      </c>
      <c r="L50" s="29">
        <v>243</v>
      </c>
      <c r="M50" s="29">
        <v>83</v>
      </c>
      <c r="N50" s="29" t="s">
        <v>98</v>
      </c>
      <c r="O50" s="29">
        <v>83</v>
      </c>
      <c r="P50" s="29">
        <v>389</v>
      </c>
      <c r="Q50" s="29">
        <v>460.83821860456101</v>
      </c>
      <c r="R50" s="30">
        <v>0</v>
      </c>
      <c r="S50" s="30">
        <v>0</v>
      </c>
      <c r="T50" s="30">
        <v>13.670741153102895</v>
      </c>
      <c r="U50" s="30">
        <v>0</v>
      </c>
      <c r="V50" s="30">
        <v>5.3385758713318472E-2</v>
      </c>
      <c r="W50" s="30">
        <v>0</v>
      </c>
      <c r="X50" s="30">
        <v>0</v>
      </c>
      <c r="Y50" s="30">
        <v>0</v>
      </c>
      <c r="Z50" s="30">
        <v>0</v>
      </c>
      <c r="AA50" s="30">
        <v>52.730001590539729</v>
      </c>
      <c r="AB50" s="30">
        <v>52.730001590539729</v>
      </c>
      <c r="AC50" s="30">
        <v>18.010658979484763</v>
      </c>
      <c r="AD50" s="30">
        <v>0</v>
      </c>
      <c r="AE50" s="30">
        <v>7.0333618622308469E-2</v>
      </c>
      <c r="AF50" s="30">
        <v>84.411401723127398</v>
      </c>
    </row>
    <row r="51" spans="1:32">
      <c r="A51" s="28" t="s">
        <v>54</v>
      </c>
      <c r="B51" s="29" t="s">
        <v>98</v>
      </c>
      <c r="C51" s="29">
        <v>138</v>
      </c>
      <c r="D51" s="29">
        <v>441</v>
      </c>
      <c r="E51" s="29">
        <v>83</v>
      </c>
      <c r="F51" s="29">
        <v>662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>
        <v>136</v>
      </c>
      <c r="N51" s="29" t="s">
        <v>98</v>
      </c>
      <c r="O51" s="29">
        <v>136</v>
      </c>
      <c r="P51" s="29">
        <v>798</v>
      </c>
      <c r="Q51" s="29">
        <v>1208.516884874967</v>
      </c>
      <c r="R51" s="30">
        <v>0</v>
      </c>
      <c r="S51" s="30">
        <v>11.418955061954096</v>
      </c>
      <c r="T51" s="30">
        <v>36.49100856754896</v>
      </c>
      <c r="U51" s="30">
        <v>6.8679222474071739</v>
      </c>
      <c r="V51" s="30">
        <v>0.56097416298756875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11.253462959606935</v>
      </c>
      <c r="AD51" s="30">
        <v>0</v>
      </c>
      <c r="AE51" s="30">
        <v>0.11524544738113195</v>
      </c>
      <c r="AF51" s="30">
        <v>66.031348836517168</v>
      </c>
    </row>
    <row r="52" spans="1:32">
      <c r="A52" s="28" t="s">
        <v>55</v>
      </c>
      <c r="B52" s="29">
        <v>8</v>
      </c>
      <c r="C52" s="29">
        <v>337</v>
      </c>
      <c r="D52" s="29">
        <v>291</v>
      </c>
      <c r="E52" s="29">
        <v>52</v>
      </c>
      <c r="F52" s="29">
        <v>680</v>
      </c>
      <c r="G52" s="29" t="s">
        <v>98</v>
      </c>
      <c r="H52" s="29">
        <v>282</v>
      </c>
      <c r="I52" s="29" t="s">
        <v>98</v>
      </c>
      <c r="J52" s="29">
        <v>282</v>
      </c>
      <c r="K52" s="29">
        <v>81</v>
      </c>
      <c r="L52" s="29">
        <v>363</v>
      </c>
      <c r="M52" s="29">
        <v>900</v>
      </c>
      <c r="N52" s="29" t="s">
        <v>98</v>
      </c>
      <c r="O52" s="29">
        <v>900</v>
      </c>
      <c r="P52" s="29">
        <v>1951</v>
      </c>
      <c r="Q52" s="29">
        <v>2849.6313815620401</v>
      </c>
      <c r="R52" s="30">
        <v>0.28073806499192744</v>
      </c>
      <c r="S52" s="30">
        <v>11.826090987784942</v>
      </c>
      <c r="T52" s="30">
        <v>10.21184711408136</v>
      </c>
      <c r="U52" s="30">
        <v>1.8247974224475283</v>
      </c>
      <c r="V52" s="30">
        <v>0.5762272369056598</v>
      </c>
      <c r="W52" s="30">
        <v>0</v>
      </c>
      <c r="X52" s="30">
        <v>9.896016790965442</v>
      </c>
      <c r="Y52" s="30">
        <v>0</v>
      </c>
      <c r="Z52" s="30">
        <v>9.896016790965442</v>
      </c>
      <c r="AA52" s="30">
        <v>2.8424729080432654</v>
      </c>
      <c r="AB52" s="30">
        <v>12.738489699008706</v>
      </c>
      <c r="AC52" s="30">
        <v>31.583032311591836</v>
      </c>
      <c r="AD52" s="30">
        <v>0</v>
      </c>
      <c r="AE52" s="30">
        <v>0.76265369590454968</v>
      </c>
      <c r="AF52" s="30">
        <v>68.464995599906302</v>
      </c>
    </row>
    <row r="53" spans="1:32">
      <c r="A53" s="28" t="s">
        <v>56</v>
      </c>
      <c r="B53" s="29">
        <v>12</v>
      </c>
      <c r="C53" s="29">
        <v>141</v>
      </c>
      <c r="D53" s="29" t="s">
        <v>98</v>
      </c>
      <c r="E53" s="29" t="s">
        <v>98</v>
      </c>
      <c r="F53" s="29">
        <v>141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113</v>
      </c>
      <c r="L53" s="29">
        <v>113</v>
      </c>
      <c r="M53" s="29">
        <v>179</v>
      </c>
      <c r="N53" s="29" t="s">
        <v>98</v>
      </c>
      <c r="O53" s="29">
        <v>179</v>
      </c>
      <c r="P53" s="29">
        <v>445</v>
      </c>
      <c r="Q53" s="29">
        <v>520.80824019981992</v>
      </c>
      <c r="R53" s="30">
        <v>2.3041110093411592</v>
      </c>
      <c r="S53" s="30">
        <v>27.07330435975862</v>
      </c>
      <c r="T53" s="30">
        <v>0</v>
      </c>
      <c r="U53" s="30">
        <v>0</v>
      </c>
      <c r="V53" s="30">
        <v>0.11948241235837943</v>
      </c>
      <c r="W53" s="30">
        <v>0</v>
      </c>
      <c r="X53" s="30">
        <v>0</v>
      </c>
      <c r="Y53" s="30">
        <v>0</v>
      </c>
      <c r="Z53" s="30">
        <v>0</v>
      </c>
      <c r="AA53" s="30">
        <v>21.697045337962585</v>
      </c>
      <c r="AB53" s="30">
        <v>21.697045337962585</v>
      </c>
      <c r="AC53" s="30">
        <v>34.369655889338958</v>
      </c>
      <c r="AD53" s="30">
        <v>0</v>
      </c>
      <c r="AE53" s="30">
        <v>0.15168334618546042</v>
      </c>
      <c r="AF53" s="30">
        <v>85.444116596401315</v>
      </c>
    </row>
    <row r="54" spans="1:32">
      <c r="A54" s="28" t="s">
        <v>57</v>
      </c>
      <c r="B54" s="29" t="s">
        <v>98</v>
      </c>
      <c r="C54" s="29">
        <v>60</v>
      </c>
      <c r="D54" s="29">
        <v>510</v>
      </c>
      <c r="E54" s="29">
        <v>21</v>
      </c>
      <c r="F54" s="29">
        <v>591</v>
      </c>
      <c r="G54" s="29" t="s">
        <v>98</v>
      </c>
      <c r="H54" s="29" t="s">
        <v>98</v>
      </c>
      <c r="I54" s="29" t="s">
        <v>98</v>
      </c>
      <c r="J54" s="29" t="s">
        <v>98</v>
      </c>
      <c r="K54" s="29" t="s">
        <v>98</v>
      </c>
      <c r="L54" s="29" t="s">
        <v>98</v>
      </c>
      <c r="M54" s="29">
        <v>429</v>
      </c>
      <c r="N54" s="29" t="s">
        <v>98</v>
      </c>
      <c r="O54" s="29">
        <v>429</v>
      </c>
      <c r="P54" s="29">
        <v>1020</v>
      </c>
      <c r="Q54" s="29">
        <v>1179.315069786612</v>
      </c>
      <c r="R54" s="30">
        <v>0</v>
      </c>
      <c r="S54" s="30">
        <v>5.0876989141550224</v>
      </c>
      <c r="T54" s="30">
        <v>43.245440770317686</v>
      </c>
      <c r="U54" s="30">
        <v>1.7806946199542577</v>
      </c>
      <c r="V54" s="30">
        <v>0.5008092603106542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36.377047236208412</v>
      </c>
      <c r="AD54" s="30">
        <v>0</v>
      </c>
      <c r="AE54" s="30">
        <v>0.36353159504783533</v>
      </c>
      <c r="AF54" s="30">
        <v>86.490881540635371</v>
      </c>
    </row>
    <row r="55" spans="1:32">
      <c r="A55" s="28" t="s">
        <v>58</v>
      </c>
      <c r="B55" s="29">
        <v>17</v>
      </c>
      <c r="C55" s="29">
        <v>49</v>
      </c>
      <c r="D55" s="29" t="s">
        <v>98</v>
      </c>
      <c r="E55" s="29" t="s">
        <v>98</v>
      </c>
      <c r="F55" s="29">
        <v>49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>
        <v>185</v>
      </c>
      <c r="N55" s="29" t="s">
        <v>98</v>
      </c>
      <c r="O55" s="29">
        <v>185</v>
      </c>
      <c r="P55" s="29">
        <v>251</v>
      </c>
      <c r="Q55" s="29">
        <v>295.94960489958999</v>
      </c>
      <c r="R55" s="30">
        <v>5.7442212182603773</v>
      </c>
      <c r="S55" s="30">
        <v>16.556872923221086</v>
      </c>
      <c r="T55" s="30">
        <v>0</v>
      </c>
      <c r="U55" s="30">
        <v>0</v>
      </c>
      <c r="V55" s="30">
        <v>4.1522256777025486E-2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62.510642669304104</v>
      </c>
      <c r="AD55" s="30">
        <v>0</v>
      </c>
      <c r="AE55" s="30">
        <v>0.15676770415815744</v>
      </c>
      <c r="AF55" s="30">
        <v>84.811736810785561</v>
      </c>
    </row>
    <row r="56" spans="1:32">
      <c r="A56" s="28" t="s">
        <v>59</v>
      </c>
      <c r="B56" s="29" t="s">
        <v>98</v>
      </c>
      <c r="C56" s="29" t="s">
        <v>98</v>
      </c>
      <c r="D56" s="29">
        <v>405</v>
      </c>
      <c r="E56" s="29">
        <v>36</v>
      </c>
      <c r="F56" s="29">
        <v>441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134</v>
      </c>
      <c r="L56" s="29">
        <v>134</v>
      </c>
      <c r="M56" s="29">
        <v>428</v>
      </c>
      <c r="N56" s="29" t="s">
        <v>98</v>
      </c>
      <c r="O56" s="29">
        <v>428</v>
      </c>
      <c r="P56" s="29">
        <v>1003</v>
      </c>
      <c r="Q56" s="29">
        <v>1498.872074436807</v>
      </c>
      <c r="R56" s="30">
        <v>0</v>
      </c>
      <c r="S56" s="30">
        <v>0</v>
      </c>
      <c r="T56" s="30">
        <v>27.020317938218746</v>
      </c>
      <c r="U56" s="30">
        <v>2.4018060389527776</v>
      </c>
      <c r="V56" s="30">
        <v>0.37370031099322931</v>
      </c>
      <c r="W56" s="30">
        <v>0</v>
      </c>
      <c r="X56" s="30">
        <v>0</v>
      </c>
      <c r="Y56" s="30">
        <v>0</v>
      </c>
      <c r="Z56" s="30">
        <v>0</v>
      </c>
      <c r="AA56" s="30">
        <v>8.9400558116575599</v>
      </c>
      <c r="AB56" s="30">
        <v>8.9400558116575599</v>
      </c>
      <c r="AC56" s="30">
        <v>28.554805129771911</v>
      </c>
      <c r="AD56" s="30">
        <v>0</v>
      </c>
      <c r="AE56" s="30">
        <v>0.36268420205238583</v>
      </c>
      <c r="AF56" s="30">
        <v>66.916984918601003</v>
      </c>
    </row>
    <row r="57" spans="1:32" ht="16.5" thickBot="1">
      <c r="A57" s="2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.75" thickBot="1">
      <c r="A58" s="71" t="s">
        <v>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74</v>
      </c>
      <c r="R58" s="72" t="s">
        <v>75</v>
      </c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</row>
    <row r="59" spans="1:32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 t="s">
        <v>7</v>
      </c>
      <c r="Q59" s="72"/>
      <c r="R59" s="72" t="s">
        <v>120</v>
      </c>
      <c r="S59" s="72" t="s">
        <v>2</v>
      </c>
      <c r="T59" s="72"/>
      <c r="U59" s="72"/>
      <c r="V59" s="72"/>
      <c r="W59" s="72" t="s">
        <v>3</v>
      </c>
      <c r="X59" s="72"/>
      <c r="Y59" s="72"/>
      <c r="Z59" s="72"/>
      <c r="AA59" s="72" t="s">
        <v>121</v>
      </c>
      <c r="AB59" s="72" t="s">
        <v>5</v>
      </c>
      <c r="AC59" s="72" t="s">
        <v>6</v>
      </c>
      <c r="AD59" s="72"/>
      <c r="AE59" s="72"/>
      <c r="AF59" s="72" t="s">
        <v>7</v>
      </c>
    </row>
    <row r="60" spans="1:32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</v>
      </c>
      <c r="O60" s="73" t="s">
        <v>12</v>
      </c>
      <c r="P60" s="72"/>
      <c r="Q60" s="72"/>
      <c r="R60" s="72"/>
      <c r="S60" s="73" t="s">
        <v>9</v>
      </c>
      <c r="T60" s="73" t="s">
        <v>10</v>
      </c>
      <c r="U60" s="73" t="s">
        <v>11</v>
      </c>
      <c r="V60" s="73" t="s">
        <v>12</v>
      </c>
      <c r="W60" s="73" t="s">
        <v>9</v>
      </c>
      <c r="X60" s="73" t="s">
        <v>10</v>
      </c>
      <c r="Y60" s="73" t="s">
        <v>11</v>
      </c>
      <c r="Z60" s="73" t="s">
        <v>12</v>
      </c>
      <c r="AA60" s="72"/>
      <c r="AB60" s="72"/>
      <c r="AC60" s="73" t="s">
        <v>9</v>
      </c>
      <c r="AD60" s="73" t="s">
        <v>11</v>
      </c>
      <c r="AE60" s="73" t="s">
        <v>12</v>
      </c>
      <c r="AF60" s="72"/>
    </row>
    <row r="61" spans="1:32">
      <c r="A61" s="33" t="s">
        <v>13</v>
      </c>
      <c r="B61" s="34">
        <v>295</v>
      </c>
      <c r="C61" s="34">
        <v>6848</v>
      </c>
      <c r="D61" s="34">
        <v>21044</v>
      </c>
      <c r="E61" s="34">
        <v>7646</v>
      </c>
      <c r="F61" s="34">
        <v>35538</v>
      </c>
      <c r="G61" s="34">
        <v>394</v>
      </c>
      <c r="H61" s="34">
        <v>11532</v>
      </c>
      <c r="I61" s="34">
        <v>611</v>
      </c>
      <c r="J61" s="34">
        <v>12537</v>
      </c>
      <c r="K61" s="34">
        <v>3749</v>
      </c>
      <c r="L61" s="34">
        <v>16286</v>
      </c>
      <c r="M61" s="34">
        <v>33657</v>
      </c>
      <c r="N61" s="34">
        <v>145</v>
      </c>
      <c r="O61" s="34">
        <v>33802</v>
      </c>
      <c r="P61" s="34">
        <v>85921</v>
      </c>
      <c r="Q61" s="34">
        <v>118008.67447933355</v>
      </c>
      <c r="R61" s="35">
        <v>0.24998162321674269</v>
      </c>
      <c r="S61" s="35">
        <v>5.8029632399601825</v>
      </c>
      <c r="T61" s="35">
        <v>17.832587386349605</v>
      </c>
      <c r="U61" s="35">
        <v>6.479184715644795</v>
      </c>
      <c r="V61" s="35">
        <v>30.114652272284314</v>
      </c>
      <c r="W61" s="35">
        <v>0.33387376117761569</v>
      </c>
      <c r="X61" s="35">
        <v>9.7721629794422942</v>
      </c>
      <c r="Y61" s="35">
        <v>0.51775854842518576</v>
      </c>
      <c r="Z61" s="35">
        <v>10.623795289045097</v>
      </c>
      <c r="AA61" s="35">
        <v>3.1768851031849774</v>
      </c>
      <c r="AB61" s="35">
        <v>13.800680392230072</v>
      </c>
      <c r="AC61" s="35">
        <v>28.520784720697996</v>
      </c>
      <c r="AD61" s="35">
        <v>0.12287232327602607</v>
      </c>
      <c r="AE61" s="35">
        <v>28.643578032183985</v>
      </c>
      <c r="AF61" s="35">
        <v>72.80905440137542</v>
      </c>
    </row>
    <row r="62" spans="1:32">
      <c r="A62" s="28" t="s">
        <v>61</v>
      </c>
      <c r="B62" s="29">
        <v>127</v>
      </c>
      <c r="C62" s="29">
        <v>393</v>
      </c>
      <c r="D62" s="29">
        <v>1216</v>
      </c>
      <c r="E62" s="29">
        <v>315</v>
      </c>
      <c r="F62" s="29">
        <v>1924</v>
      </c>
      <c r="G62" s="29" t="s">
        <v>98</v>
      </c>
      <c r="H62" s="29">
        <v>785</v>
      </c>
      <c r="I62" s="29" t="s">
        <v>98</v>
      </c>
      <c r="J62" s="29">
        <v>785</v>
      </c>
      <c r="K62" s="29">
        <v>729</v>
      </c>
      <c r="L62" s="29">
        <v>1514</v>
      </c>
      <c r="M62" s="29">
        <v>5054</v>
      </c>
      <c r="N62" s="29" t="s">
        <v>98</v>
      </c>
      <c r="O62" s="29">
        <v>5054</v>
      </c>
      <c r="P62" s="29">
        <v>8619</v>
      </c>
      <c r="Q62" s="29">
        <v>11409.695798153045</v>
      </c>
      <c r="R62" s="30">
        <v>1.1130883964545157</v>
      </c>
      <c r="S62" s="30">
        <v>3.4444388961151553</v>
      </c>
      <c r="T62" s="30">
        <v>10.657602284162923</v>
      </c>
      <c r="U62" s="30">
        <v>2.7608098022297045</v>
      </c>
      <c r="V62" s="30">
        <v>1.6303841232448373</v>
      </c>
      <c r="W62" s="30">
        <v>0</v>
      </c>
      <c r="X62" s="30">
        <v>6.8801133166676767</v>
      </c>
      <c r="Y62" s="30">
        <v>0</v>
      </c>
      <c r="Z62" s="30">
        <v>6.8801133166676767</v>
      </c>
      <c r="AA62" s="30">
        <v>6.3893026851601737</v>
      </c>
      <c r="AB62" s="30">
        <v>13.26941600182785</v>
      </c>
      <c r="AC62" s="30">
        <v>44.295659493552151</v>
      </c>
      <c r="AD62" s="30">
        <v>0</v>
      </c>
      <c r="AE62" s="30">
        <v>4.2827241990017706</v>
      </c>
      <c r="AF62" s="30">
        <v>75.541014874342295</v>
      </c>
    </row>
    <row r="63" spans="1:32">
      <c r="A63" s="28" t="s">
        <v>62</v>
      </c>
      <c r="B63" s="29">
        <v>33</v>
      </c>
      <c r="C63" s="29">
        <v>1066</v>
      </c>
      <c r="D63" s="29">
        <v>303</v>
      </c>
      <c r="E63" s="29">
        <v>118</v>
      </c>
      <c r="F63" s="29">
        <v>1487</v>
      </c>
      <c r="G63" s="29" t="s">
        <v>98</v>
      </c>
      <c r="H63" s="29">
        <v>344</v>
      </c>
      <c r="I63" s="29" t="s">
        <v>98</v>
      </c>
      <c r="J63" s="29">
        <v>344</v>
      </c>
      <c r="K63" s="29">
        <v>730</v>
      </c>
      <c r="L63" s="29">
        <v>1074</v>
      </c>
      <c r="M63" s="29">
        <v>3087</v>
      </c>
      <c r="N63" s="29" t="s">
        <v>98</v>
      </c>
      <c r="O63" s="29">
        <v>3087</v>
      </c>
      <c r="P63" s="29">
        <v>5681</v>
      </c>
      <c r="Q63" s="29">
        <v>6866.2949134769442</v>
      </c>
      <c r="R63" s="30">
        <v>0.48060854384842477</v>
      </c>
      <c r="S63" s="30">
        <v>15.525112355830933</v>
      </c>
      <c r="T63" s="30">
        <v>4.4128602662446275</v>
      </c>
      <c r="U63" s="30">
        <v>1.718539641639822</v>
      </c>
      <c r="V63" s="30">
        <v>1.260073384233406</v>
      </c>
      <c r="W63" s="30">
        <v>0</v>
      </c>
      <c r="X63" s="30">
        <v>5.0099799722381251</v>
      </c>
      <c r="Y63" s="30">
        <v>0</v>
      </c>
      <c r="Z63" s="30">
        <v>5.0099799722381251</v>
      </c>
      <c r="AA63" s="30">
        <v>10.631643545737882</v>
      </c>
      <c r="AB63" s="30">
        <v>15.641623517976006</v>
      </c>
      <c r="AC63" s="30">
        <v>44.958744692729915</v>
      </c>
      <c r="AD63" s="30">
        <v>0</v>
      </c>
      <c r="AE63" s="30">
        <v>2.6159021769526052</v>
      </c>
      <c r="AF63" s="30">
        <v>82.737489018269741</v>
      </c>
    </row>
    <row r="64" spans="1:32">
      <c r="A64" s="28" t="s">
        <v>63</v>
      </c>
      <c r="B64" s="29">
        <v>13</v>
      </c>
      <c r="C64" s="29">
        <v>430</v>
      </c>
      <c r="D64" s="29">
        <v>6990</v>
      </c>
      <c r="E64" s="29">
        <v>3579</v>
      </c>
      <c r="F64" s="29">
        <v>10999</v>
      </c>
      <c r="G64" s="29" t="s">
        <v>98</v>
      </c>
      <c r="H64" s="29">
        <v>3569</v>
      </c>
      <c r="I64" s="29">
        <v>491</v>
      </c>
      <c r="J64" s="29">
        <v>4060</v>
      </c>
      <c r="K64" s="29" t="s">
        <v>98</v>
      </c>
      <c r="L64" s="29">
        <v>4060</v>
      </c>
      <c r="M64" s="29">
        <v>5161</v>
      </c>
      <c r="N64" s="29">
        <v>145</v>
      </c>
      <c r="O64" s="29">
        <v>5306</v>
      </c>
      <c r="P64" s="29">
        <v>20378</v>
      </c>
      <c r="Q64" s="29">
        <v>30022.0333856867</v>
      </c>
      <c r="R64" s="30">
        <v>4.3301530689116741E-2</v>
      </c>
      <c r="S64" s="30">
        <v>1.4322813997169384</v>
      </c>
      <c r="T64" s="30">
        <v>23.28289996284046</v>
      </c>
      <c r="U64" s="30">
        <v>11.921244487411448</v>
      </c>
      <c r="V64" s="30">
        <v>9.3204755569490469</v>
      </c>
      <c r="W64" s="30">
        <v>0</v>
      </c>
      <c r="X64" s="30">
        <v>11.887935617650589</v>
      </c>
      <c r="Y64" s="30">
        <v>1.6354655052581786</v>
      </c>
      <c r="Z64" s="30">
        <v>13.523401122908766</v>
      </c>
      <c r="AA64" s="30">
        <v>0</v>
      </c>
      <c r="AB64" s="30">
        <v>13.523401122908766</v>
      </c>
      <c r="AC64" s="30">
        <v>17.190707683579344</v>
      </c>
      <c r="AD64" s="30">
        <v>0.48297861153245597</v>
      </c>
      <c r="AE64" s="30">
        <v>4.4962672338550451</v>
      </c>
      <c r="AF64" s="30">
        <v>67.876814798678538</v>
      </c>
    </row>
    <row r="65" spans="1:32">
      <c r="A65" s="28" t="s">
        <v>64</v>
      </c>
      <c r="B65" s="29">
        <v>39</v>
      </c>
      <c r="C65" s="29">
        <v>1481</v>
      </c>
      <c r="D65" s="29">
        <v>1557</v>
      </c>
      <c r="E65" s="29">
        <v>505</v>
      </c>
      <c r="F65" s="29">
        <v>3543</v>
      </c>
      <c r="G65" s="29" t="s">
        <v>98</v>
      </c>
      <c r="H65" s="29">
        <v>827</v>
      </c>
      <c r="I65" s="29">
        <v>24</v>
      </c>
      <c r="J65" s="29">
        <v>851</v>
      </c>
      <c r="K65" s="29">
        <v>265</v>
      </c>
      <c r="L65" s="29">
        <v>1116</v>
      </c>
      <c r="M65" s="29">
        <v>4794</v>
      </c>
      <c r="N65" s="29" t="s">
        <v>98</v>
      </c>
      <c r="O65" s="29">
        <v>4794</v>
      </c>
      <c r="P65" s="29">
        <v>9492</v>
      </c>
      <c r="Q65" s="29">
        <v>13677.545163105086</v>
      </c>
      <c r="R65" s="30">
        <v>0.28513888665636977</v>
      </c>
      <c r="S65" s="30">
        <v>10.827966439438043</v>
      </c>
      <c r="T65" s="30">
        <v>11.383621705742764</v>
      </c>
      <c r="U65" s="30">
        <v>3.6921830195247884</v>
      </c>
      <c r="V65" s="30">
        <v>3.0023133828775772</v>
      </c>
      <c r="W65" s="30">
        <v>0</v>
      </c>
      <c r="X65" s="30">
        <v>6.046406647815842</v>
      </c>
      <c r="Y65" s="30">
        <v>0.17547008409622755</v>
      </c>
      <c r="Z65" s="30">
        <v>6.2218767319120687</v>
      </c>
      <c r="AA65" s="30">
        <v>1.9374821785625127</v>
      </c>
      <c r="AB65" s="30">
        <v>8.1593589104745821</v>
      </c>
      <c r="AC65" s="30">
        <v>35.050149298221456</v>
      </c>
      <c r="AD65" s="30">
        <v>0</v>
      </c>
      <c r="AE65" s="30">
        <v>4.0624020201849014</v>
      </c>
      <c r="AF65" s="30">
        <v>69.398418260058008</v>
      </c>
    </row>
    <row r="66" spans="1:32">
      <c r="A66" s="28" t="s">
        <v>65</v>
      </c>
      <c r="B66" s="29">
        <v>8</v>
      </c>
      <c r="C66" s="29">
        <v>1167</v>
      </c>
      <c r="D66" s="29">
        <v>4307</v>
      </c>
      <c r="E66" s="29">
        <v>1469</v>
      </c>
      <c r="F66" s="29">
        <v>6943</v>
      </c>
      <c r="G66" s="29" t="s">
        <v>98</v>
      </c>
      <c r="H66" s="29">
        <v>1220</v>
      </c>
      <c r="I66" s="29">
        <v>52</v>
      </c>
      <c r="J66" s="29">
        <v>1272</v>
      </c>
      <c r="K66" s="29">
        <v>477</v>
      </c>
      <c r="L66" s="29">
        <v>1749</v>
      </c>
      <c r="M66" s="29">
        <v>5427</v>
      </c>
      <c r="N66" s="29" t="s">
        <v>98</v>
      </c>
      <c r="O66" s="29">
        <v>5427</v>
      </c>
      <c r="P66" s="29">
        <v>14127</v>
      </c>
      <c r="Q66" s="29">
        <v>19139.986112807819</v>
      </c>
      <c r="R66" s="30">
        <v>4.1797313502995051E-2</v>
      </c>
      <c r="S66" s="30">
        <v>6.0971831072494025</v>
      </c>
      <c r="T66" s="30">
        <v>22.502628657174959</v>
      </c>
      <c r="U66" s="30">
        <v>7.6750316919874662</v>
      </c>
      <c r="V66" s="30">
        <v>5.8834495674058758</v>
      </c>
      <c r="W66" s="30">
        <v>0</v>
      </c>
      <c r="X66" s="30">
        <v>6.3740903092067454</v>
      </c>
      <c r="Y66" s="30">
        <v>0.27168253776946782</v>
      </c>
      <c r="Z66" s="30">
        <v>6.6457728469762127</v>
      </c>
      <c r="AA66" s="30">
        <v>2.49216481761608</v>
      </c>
      <c r="AB66" s="30">
        <v>9.1379376645922932</v>
      </c>
      <c r="AC66" s="30">
        <v>28.354252547594267</v>
      </c>
      <c r="AD66" s="30">
        <v>0</v>
      </c>
      <c r="AE66" s="30">
        <v>4.5988017863044339</v>
      </c>
      <c r="AF66" s="30">
        <v>73.808830982101384</v>
      </c>
    </row>
    <row r="67" spans="1:32">
      <c r="A67" s="28" t="s">
        <v>66</v>
      </c>
      <c r="B67" s="29">
        <v>47</v>
      </c>
      <c r="C67" s="29">
        <v>1057</v>
      </c>
      <c r="D67" s="29">
        <v>2965</v>
      </c>
      <c r="E67" s="29">
        <v>945</v>
      </c>
      <c r="F67" s="29">
        <v>4967</v>
      </c>
      <c r="G67" s="29" t="s">
        <v>98</v>
      </c>
      <c r="H67" s="29">
        <v>2741</v>
      </c>
      <c r="I67" s="29">
        <v>10</v>
      </c>
      <c r="J67" s="29">
        <v>2751</v>
      </c>
      <c r="K67" s="29">
        <v>951</v>
      </c>
      <c r="L67" s="29">
        <v>3702</v>
      </c>
      <c r="M67" s="29">
        <v>5081</v>
      </c>
      <c r="N67" s="29" t="s">
        <v>98</v>
      </c>
      <c r="O67" s="29">
        <v>5081</v>
      </c>
      <c r="P67" s="29">
        <v>13797</v>
      </c>
      <c r="Q67" s="29">
        <v>17789.784230120469</v>
      </c>
      <c r="R67" s="30">
        <v>0.26419657142565423</v>
      </c>
      <c r="S67" s="30">
        <v>5.9416122552535438</v>
      </c>
      <c r="T67" s="30">
        <v>16.666868814405635</v>
      </c>
      <c r="U67" s="30">
        <v>5.3120374467498568</v>
      </c>
      <c r="V67" s="30">
        <v>4.2090010083976646</v>
      </c>
      <c r="W67" s="30">
        <v>0</v>
      </c>
      <c r="X67" s="30">
        <v>15.407719197398261</v>
      </c>
      <c r="Y67" s="30">
        <v>5.6212036473543461E-2</v>
      </c>
      <c r="Z67" s="30">
        <v>15.463931233871806</v>
      </c>
      <c r="AA67" s="30">
        <v>5.3457646686339828</v>
      </c>
      <c r="AB67" s="30">
        <v>20.809695902505787</v>
      </c>
      <c r="AC67" s="30">
        <v>28.561335732207432</v>
      </c>
      <c r="AD67" s="30">
        <v>0</v>
      </c>
      <c r="AE67" s="30">
        <v>4.3056038098789076</v>
      </c>
      <c r="AF67" s="30">
        <v>77.555746722547909</v>
      </c>
    </row>
    <row r="68" spans="1:32">
      <c r="A68" s="28" t="s">
        <v>67</v>
      </c>
      <c r="B68" s="29">
        <v>26</v>
      </c>
      <c r="C68" s="29">
        <v>866</v>
      </c>
      <c r="D68" s="29">
        <v>2514</v>
      </c>
      <c r="E68" s="29">
        <v>620</v>
      </c>
      <c r="F68" s="29">
        <v>4000</v>
      </c>
      <c r="G68" s="29">
        <v>313</v>
      </c>
      <c r="H68" s="29">
        <v>1236</v>
      </c>
      <c r="I68" s="29">
        <v>10</v>
      </c>
      <c r="J68" s="29">
        <v>1559</v>
      </c>
      <c r="K68" s="29">
        <v>296</v>
      </c>
      <c r="L68" s="29">
        <v>1855</v>
      </c>
      <c r="M68" s="29">
        <v>2997</v>
      </c>
      <c r="N68" s="29" t="s">
        <v>98</v>
      </c>
      <c r="O68" s="29">
        <v>2997</v>
      </c>
      <c r="P68" s="29">
        <v>8878</v>
      </c>
      <c r="Q68" s="29">
        <v>12439.85570655115</v>
      </c>
      <c r="R68" s="30">
        <v>0.20900563972223346</v>
      </c>
      <c r="S68" s="30">
        <v>6.9614955384405457</v>
      </c>
      <c r="T68" s="30">
        <v>20.209237625449809</v>
      </c>
      <c r="U68" s="30">
        <v>4.9839806395301833</v>
      </c>
      <c r="V68" s="30">
        <v>3.3895719817979986</v>
      </c>
      <c r="W68" s="30">
        <v>2.5161063551176572</v>
      </c>
      <c r="X68" s="30">
        <v>9.9358065652569447</v>
      </c>
      <c r="Y68" s="30">
        <v>8.0386784508551343E-2</v>
      </c>
      <c r="Z68" s="30">
        <v>12.532299704883155</v>
      </c>
      <c r="AA68" s="30">
        <v>2.3794488214531198</v>
      </c>
      <c r="AB68" s="30">
        <v>14.911748526336273</v>
      </c>
      <c r="AC68" s="30">
        <v>24.091919317212838</v>
      </c>
      <c r="AD68" s="30">
        <v>0</v>
      </c>
      <c r="AE68" s="30">
        <v>2.5396368073621503</v>
      </c>
      <c r="AF68" s="30">
        <v>71.36738728669188</v>
      </c>
    </row>
    <row r="69" spans="1:32">
      <c r="A69" s="28" t="s">
        <v>68</v>
      </c>
      <c r="B69" s="29">
        <v>2</v>
      </c>
      <c r="C69" s="29">
        <v>388</v>
      </c>
      <c r="D69" s="29">
        <v>1192</v>
      </c>
      <c r="E69" s="29">
        <v>95</v>
      </c>
      <c r="F69" s="29">
        <v>1675</v>
      </c>
      <c r="G69" s="29">
        <v>81</v>
      </c>
      <c r="H69" s="29">
        <v>810</v>
      </c>
      <c r="I69" s="29">
        <v>24</v>
      </c>
      <c r="J69" s="29">
        <v>915</v>
      </c>
      <c r="K69" s="29">
        <v>301</v>
      </c>
      <c r="L69" s="29">
        <v>1216</v>
      </c>
      <c r="M69" s="29">
        <v>2056</v>
      </c>
      <c r="N69" s="29" t="s">
        <v>98</v>
      </c>
      <c r="O69" s="29">
        <v>2056</v>
      </c>
      <c r="P69" s="29">
        <v>4949</v>
      </c>
      <c r="Q69" s="29">
        <v>6663.4791694323367</v>
      </c>
      <c r="R69" s="30">
        <v>3.0014350598928645E-2</v>
      </c>
      <c r="S69" s="30">
        <v>5.8227840161921574</v>
      </c>
      <c r="T69" s="30">
        <v>17.888552956961473</v>
      </c>
      <c r="U69" s="30">
        <v>1.4256816534491106</v>
      </c>
      <c r="V69" s="30">
        <v>1.4193832673779119</v>
      </c>
      <c r="W69" s="30">
        <v>1.2155811992566101</v>
      </c>
      <c r="X69" s="30">
        <v>12.1558119925661</v>
      </c>
      <c r="Y69" s="30">
        <v>0.36017220718714377</v>
      </c>
      <c r="Z69" s="30">
        <v>13.731565399009854</v>
      </c>
      <c r="AA69" s="30">
        <v>4.5171597651387607</v>
      </c>
      <c r="AB69" s="30">
        <v>18.248725164148617</v>
      </c>
      <c r="AC69" s="30">
        <v>30.854752415698645</v>
      </c>
      <c r="AD69" s="30">
        <v>0</v>
      </c>
      <c r="AE69" s="30">
        <v>1.742239998644171</v>
      </c>
      <c r="AF69" s="30">
        <v>74.270510557048937</v>
      </c>
    </row>
    <row r="71" spans="1:32">
      <c r="A71" s="23" t="s">
        <v>95</v>
      </c>
    </row>
    <row r="73" spans="1:32">
      <c r="A73" s="24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AC59:AE59"/>
    <mergeCell ref="AF59:AF60"/>
    <mergeCell ref="B59:B60"/>
    <mergeCell ref="K59:K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AF8:AF9"/>
    <mergeCell ref="B8:B9"/>
    <mergeCell ref="K8:K9"/>
    <mergeCell ref="R8:R9"/>
    <mergeCell ref="R59:R60"/>
    <mergeCell ref="AA59:AA60"/>
    <mergeCell ref="W8:Z8"/>
    <mergeCell ref="AB8:AB9"/>
    <mergeCell ref="AC8:AE8"/>
    <mergeCell ref="AA8:AA9"/>
  </mergeCells>
  <hyperlinks>
    <hyperlink ref="AF6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32" width="14.85546875" style="20" customWidth="1"/>
    <col min="33" max="16384" width="11.42578125" style="20"/>
  </cols>
  <sheetData>
    <row r="1" spans="1:32" s="58" customFormat="1" ht="18">
      <c r="A1" s="56" t="s">
        <v>69</v>
      </c>
    </row>
    <row r="2" spans="1:32" s="58" customFormat="1" ht="20.25">
      <c r="A2" s="59" t="s">
        <v>73</v>
      </c>
    </row>
    <row r="3" spans="1:32" s="58" customFormat="1" ht="18">
      <c r="A3" s="56" t="s">
        <v>130</v>
      </c>
    </row>
    <row r="4" spans="1:32" s="58" customFormat="1" ht="18">
      <c r="A4" s="56" t="s">
        <v>81</v>
      </c>
      <c r="AF4" s="61"/>
    </row>
    <row r="5" spans="1:32" s="58" customFormat="1">
      <c r="AF5" s="61"/>
    </row>
    <row r="6" spans="1:32" s="58" customFormat="1" ht="15.75" thickBot="1">
      <c r="AF6" s="62" t="s">
        <v>100</v>
      </c>
    </row>
    <row r="7" spans="1:32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74</v>
      </c>
      <c r="R7" s="72" t="s">
        <v>75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spans="1:32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 t="s">
        <v>7</v>
      </c>
      <c r="Q8" s="72"/>
      <c r="R8" s="72" t="s">
        <v>120</v>
      </c>
      <c r="S8" s="72" t="s">
        <v>2</v>
      </c>
      <c r="T8" s="72"/>
      <c r="U8" s="72"/>
      <c r="V8" s="72"/>
      <c r="W8" s="72" t="s">
        <v>3</v>
      </c>
      <c r="X8" s="72"/>
      <c r="Y8" s="72"/>
      <c r="Z8" s="72"/>
      <c r="AA8" s="72" t="s">
        <v>121</v>
      </c>
      <c r="AB8" s="72" t="s">
        <v>5</v>
      </c>
      <c r="AC8" s="72" t="s">
        <v>6</v>
      </c>
      <c r="AD8" s="72"/>
      <c r="AE8" s="72"/>
      <c r="AF8" s="72" t="s">
        <v>7</v>
      </c>
    </row>
    <row r="9" spans="1:32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</v>
      </c>
      <c r="O9" s="73" t="s">
        <v>12</v>
      </c>
      <c r="P9" s="72"/>
      <c r="Q9" s="72"/>
      <c r="R9" s="72"/>
      <c r="S9" s="73" t="s">
        <v>9</v>
      </c>
      <c r="T9" s="73" t="s">
        <v>10</v>
      </c>
      <c r="U9" s="73" t="s">
        <v>11</v>
      </c>
      <c r="V9" s="73" t="s">
        <v>12</v>
      </c>
      <c r="W9" s="73" t="s">
        <v>9</v>
      </c>
      <c r="X9" s="73" t="s">
        <v>10</v>
      </c>
      <c r="Y9" s="73" t="s">
        <v>11</v>
      </c>
      <c r="Z9" s="73" t="s">
        <v>12</v>
      </c>
      <c r="AA9" s="72"/>
      <c r="AB9" s="72"/>
      <c r="AC9" s="73" t="s">
        <v>9</v>
      </c>
      <c r="AD9" s="73" t="s">
        <v>11</v>
      </c>
      <c r="AE9" s="73" t="s">
        <v>12</v>
      </c>
      <c r="AF9" s="72"/>
    </row>
    <row r="10" spans="1:32">
      <c r="A10" s="33" t="s">
        <v>13</v>
      </c>
      <c r="B10" s="34">
        <v>345</v>
      </c>
      <c r="C10" s="34">
        <v>7658</v>
      </c>
      <c r="D10" s="34">
        <v>23389</v>
      </c>
      <c r="E10" s="34">
        <v>8641</v>
      </c>
      <c r="F10" s="34">
        <v>39688</v>
      </c>
      <c r="G10" s="34">
        <v>421</v>
      </c>
      <c r="H10" s="34">
        <v>12781</v>
      </c>
      <c r="I10" s="34">
        <v>742</v>
      </c>
      <c r="J10" s="34">
        <v>13944</v>
      </c>
      <c r="K10" s="34">
        <v>4155</v>
      </c>
      <c r="L10" s="34">
        <v>18099</v>
      </c>
      <c r="M10" s="34">
        <v>35311</v>
      </c>
      <c r="N10" s="34">
        <v>173</v>
      </c>
      <c r="O10" s="34">
        <v>35484</v>
      </c>
      <c r="P10" s="34">
        <v>93616</v>
      </c>
      <c r="Q10" s="34">
        <v>118253.29619360421</v>
      </c>
      <c r="R10" s="35">
        <v>0.29174662449591782</v>
      </c>
      <c r="S10" s="35">
        <v>6.4759294214195338</v>
      </c>
      <c r="T10" s="35">
        <v>19.778729856043544</v>
      </c>
      <c r="U10" s="35">
        <v>7.3071958906354384</v>
      </c>
      <c r="V10" s="35">
        <v>33.561855168098518</v>
      </c>
      <c r="W10" s="35">
        <v>0.3560154461240041</v>
      </c>
      <c r="X10" s="35">
        <v>10.808155384586453</v>
      </c>
      <c r="Y10" s="35">
        <v>0.62746665326368412</v>
      </c>
      <c r="Z10" s="35">
        <v>11.79163748397414</v>
      </c>
      <c r="AA10" s="35">
        <v>3.5136441297986627</v>
      </c>
      <c r="AB10" s="35">
        <v>15.305281613772802</v>
      </c>
      <c r="AC10" s="35">
        <v>29.860478427754657</v>
      </c>
      <c r="AD10" s="35">
        <v>0.14629613344288053</v>
      </c>
      <c r="AE10" s="35">
        <v>30.006774561197535</v>
      </c>
      <c r="AF10" s="35">
        <v>79.165657967564769</v>
      </c>
    </row>
    <row r="11" spans="1:32">
      <c r="A11" s="28" t="s">
        <v>14</v>
      </c>
      <c r="B11" s="29">
        <v>1</v>
      </c>
      <c r="C11" s="29">
        <v>171</v>
      </c>
      <c r="D11" s="29">
        <v>340</v>
      </c>
      <c r="E11" s="29" t="s">
        <v>98</v>
      </c>
      <c r="F11" s="29">
        <v>511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233</v>
      </c>
      <c r="L11" s="29">
        <v>233</v>
      </c>
      <c r="M11" s="29">
        <v>701</v>
      </c>
      <c r="N11" s="29" t="s">
        <v>98</v>
      </c>
      <c r="O11" s="29">
        <v>701</v>
      </c>
      <c r="P11" s="29">
        <v>1446</v>
      </c>
      <c r="Q11" s="29">
        <v>1828.524278517561</v>
      </c>
      <c r="R11" s="30">
        <v>5.4688910163704779E-2</v>
      </c>
      <c r="S11" s="30">
        <v>9.3518036379935179</v>
      </c>
      <c r="T11" s="30">
        <v>18.594229455659629</v>
      </c>
      <c r="U11" s="30">
        <v>0</v>
      </c>
      <c r="V11" s="30">
        <v>0.43212326120989569</v>
      </c>
      <c r="W11" s="30">
        <v>0</v>
      </c>
      <c r="X11" s="30">
        <v>0</v>
      </c>
      <c r="Y11" s="30">
        <v>0</v>
      </c>
      <c r="Z11" s="30">
        <v>0</v>
      </c>
      <c r="AA11" s="30">
        <v>12.742516068143214</v>
      </c>
      <c r="AB11" s="30">
        <v>12.742516068143214</v>
      </c>
      <c r="AC11" s="30">
        <v>38.336926024757048</v>
      </c>
      <c r="AD11" s="30">
        <v>0</v>
      </c>
      <c r="AE11" s="30">
        <v>0.59279531528011131</v>
      </c>
      <c r="AF11" s="30">
        <v>79.080164096717127</v>
      </c>
    </row>
    <row r="12" spans="1:32">
      <c r="A12" s="28" t="s">
        <v>15</v>
      </c>
      <c r="B12" s="29">
        <v>0</v>
      </c>
      <c r="C12" s="29" t="s">
        <v>98</v>
      </c>
      <c r="D12" s="29">
        <v>703</v>
      </c>
      <c r="E12" s="29">
        <v>97</v>
      </c>
      <c r="F12" s="29">
        <v>800</v>
      </c>
      <c r="G12" s="29" t="s">
        <v>98</v>
      </c>
      <c r="H12" s="29">
        <v>444</v>
      </c>
      <c r="I12" s="29" t="s">
        <v>98</v>
      </c>
      <c r="J12" s="29">
        <v>444</v>
      </c>
      <c r="K12" s="29">
        <v>67</v>
      </c>
      <c r="L12" s="29">
        <v>511</v>
      </c>
      <c r="M12" s="29">
        <v>501</v>
      </c>
      <c r="N12" s="29" t="s">
        <v>98</v>
      </c>
      <c r="O12" s="29">
        <v>501</v>
      </c>
      <c r="P12" s="29">
        <v>1812</v>
      </c>
      <c r="Q12" s="29">
        <v>2147.5278400418601</v>
      </c>
      <c r="R12" s="30">
        <v>0</v>
      </c>
      <c r="S12" s="30">
        <v>0</v>
      </c>
      <c r="T12" s="30">
        <v>32.735314853301126</v>
      </c>
      <c r="U12" s="30">
        <v>4.5168215373687195</v>
      </c>
      <c r="V12" s="30">
        <v>0.67651391187459209</v>
      </c>
      <c r="W12" s="30">
        <v>0</v>
      </c>
      <c r="X12" s="30">
        <v>20.674935696821766</v>
      </c>
      <c r="Y12" s="30">
        <v>0</v>
      </c>
      <c r="Z12" s="30">
        <v>20.674935696821766</v>
      </c>
      <c r="AA12" s="30">
        <v>3.1198664227186002</v>
      </c>
      <c r="AB12" s="30">
        <v>23.794802119540368</v>
      </c>
      <c r="AC12" s="30">
        <v>23.329150414656993</v>
      </c>
      <c r="AD12" s="30">
        <v>0</v>
      </c>
      <c r="AE12" s="30">
        <v>0.42366683731146326</v>
      </c>
      <c r="AF12" s="30">
        <v>84.376088924867204</v>
      </c>
    </row>
    <row r="13" spans="1:32">
      <c r="A13" s="28" t="s">
        <v>16</v>
      </c>
      <c r="B13" s="29">
        <v>7</v>
      </c>
      <c r="C13" s="29">
        <v>274</v>
      </c>
      <c r="D13" s="29">
        <v>569</v>
      </c>
      <c r="E13" s="29">
        <v>172</v>
      </c>
      <c r="F13" s="29">
        <v>1015</v>
      </c>
      <c r="G13" s="29" t="s">
        <v>98</v>
      </c>
      <c r="H13" s="29">
        <v>446</v>
      </c>
      <c r="I13" s="29" t="s">
        <v>98</v>
      </c>
      <c r="J13" s="29">
        <v>446</v>
      </c>
      <c r="K13" s="29">
        <v>108</v>
      </c>
      <c r="L13" s="29">
        <v>554</v>
      </c>
      <c r="M13" s="29">
        <v>1481</v>
      </c>
      <c r="N13" s="29" t="s">
        <v>98</v>
      </c>
      <c r="O13" s="29">
        <v>1481</v>
      </c>
      <c r="P13" s="29">
        <v>3057</v>
      </c>
      <c r="Q13" s="29">
        <v>3834.3779559326299</v>
      </c>
      <c r="R13" s="30">
        <v>0.18255894646925594</v>
      </c>
      <c r="S13" s="30">
        <v>7.14587876179659</v>
      </c>
      <c r="T13" s="30">
        <v>14.839434363000947</v>
      </c>
      <c r="U13" s="30">
        <v>4.4857341132445745</v>
      </c>
      <c r="V13" s="30">
        <v>0.8583270256908887</v>
      </c>
      <c r="W13" s="30">
        <v>0</v>
      </c>
      <c r="X13" s="30">
        <v>11.631612875041164</v>
      </c>
      <c r="Y13" s="30">
        <v>0</v>
      </c>
      <c r="Z13" s="30">
        <v>11.631612875041164</v>
      </c>
      <c r="AA13" s="30">
        <v>2.8166237455256633</v>
      </c>
      <c r="AB13" s="30">
        <v>14.448236620566826</v>
      </c>
      <c r="AC13" s="30">
        <v>38.624257102995436</v>
      </c>
      <c r="AD13" s="30">
        <v>0</v>
      </c>
      <c r="AE13" s="30">
        <v>1.2523963793578385</v>
      </c>
      <c r="AF13" s="30">
        <v>79.726099908073635</v>
      </c>
    </row>
    <row r="14" spans="1:32">
      <c r="A14" s="28" t="s">
        <v>17</v>
      </c>
      <c r="B14" s="29" t="s">
        <v>98</v>
      </c>
      <c r="C14" s="29">
        <v>226</v>
      </c>
      <c r="D14" s="29">
        <v>188</v>
      </c>
      <c r="E14" s="29">
        <v>31</v>
      </c>
      <c r="F14" s="29">
        <v>445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 t="s">
        <v>98</v>
      </c>
      <c r="M14" s="29">
        <v>613</v>
      </c>
      <c r="N14" s="29" t="s">
        <v>98</v>
      </c>
      <c r="O14" s="29">
        <v>613</v>
      </c>
      <c r="P14" s="29">
        <v>1058</v>
      </c>
      <c r="Q14" s="29">
        <v>1390.111244337585</v>
      </c>
      <c r="R14" s="30">
        <v>0</v>
      </c>
      <c r="S14" s="30">
        <v>16.257691671841226</v>
      </c>
      <c r="T14" s="30">
        <v>13.524097496929869</v>
      </c>
      <c r="U14" s="30">
        <v>2.2300373532171593</v>
      </c>
      <c r="V14" s="30">
        <v>0.3763108634802419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44.097190242648985</v>
      </c>
      <c r="AD14" s="30">
        <v>0</v>
      </c>
      <c r="AE14" s="30">
        <v>0.51837878497390621</v>
      </c>
      <c r="AF14" s="30">
        <v>76.109016764637232</v>
      </c>
    </row>
    <row r="15" spans="1:32">
      <c r="A15" s="28" t="s">
        <v>18</v>
      </c>
      <c r="B15" s="29" t="s">
        <v>98</v>
      </c>
      <c r="C15" s="29" t="s">
        <v>98</v>
      </c>
      <c r="D15" s="29">
        <v>16</v>
      </c>
      <c r="E15" s="29">
        <v>125</v>
      </c>
      <c r="F15" s="29">
        <v>141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337</v>
      </c>
      <c r="L15" s="29">
        <v>337</v>
      </c>
      <c r="M15" s="29">
        <v>918</v>
      </c>
      <c r="N15" s="29" t="s">
        <v>98</v>
      </c>
      <c r="O15" s="29">
        <v>918</v>
      </c>
      <c r="P15" s="29">
        <v>1396</v>
      </c>
      <c r="Q15" s="29">
        <v>1813.624648831913</v>
      </c>
      <c r="R15" s="30">
        <v>0</v>
      </c>
      <c r="S15" s="30">
        <v>0</v>
      </c>
      <c r="T15" s="30">
        <v>0.88221121224311749</v>
      </c>
      <c r="U15" s="30">
        <v>6.8922750956493539</v>
      </c>
      <c r="V15" s="30">
        <v>0.11923557696789686</v>
      </c>
      <c r="W15" s="30">
        <v>0</v>
      </c>
      <c r="X15" s="30">
        <v>0</v>
      </c>
      <c r="Y15" s="30">
        <v>0</v>
      </c>
      <c r="Z15" s="30">
        <v>0</v>
      </c>
      <c r="AA15" s="30">
        <v>18.58157365787066</v>
      </c>
      <c r="AB15" s="30">
        <v>18.58157365787066</v>
      </c>
      <c r="AC15" s="30">
        <v>50.616868302448857</v>
      </c>
      <c r="AD15" s="30">
        <v>0</v>
      </c>
      <c r="AE15" s="30">
        <v>0.77629971387609442</v>
      </c>
      <c r="AF15" s="30">
        <v>76.972928268211987</v>
      </c>
    </row>
    <row r="16" spans="1:32">
      <c r="A16" s="28" t="s">
        <v>19</v>
      </c>
      <c r="B16" s="29" t="s">
        <v>98</v>
      </c>
      <c r="C16" s="29">
        <v>30</v>
      </c>
      <c r="D16" s="29" t="s">
        <v>98</v>
      </c>
      <c r="E16" s="29" t="s">
        <v>98</v>
      </c>
      <c r="F16" s="29">
        <v>30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 t="s">
        <v>98</v>
      </c>
      <c r="M16" s="29">
        <v>106</v>
      </c>
      <c r="N16" s="29" t="s">
        <v>98</v>
      </c>
      <c r="O16" s="29">
        <v>106</v>
      </c>
      <c r="P16" s="29">
        <v>136</v>
      </c>
      <c r="Q16" s="29">
        <v>129.8236212250645</v>
      </c>
      <c r="R16" s="30">
        <v>0</v>
      </c>
      <c r="S16" s="30">
        <v>23.10827545627577</v>
      </c>
      <c r="T16" s="30">
        <v>0</v>
      </c>
      <c r="U16" s="30">
        <v>0</v>
      </c>
      <c r="V16" s="30">
        <v>2.5369271695297207E-2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81.64923994550773</v>
      </c>
      <c r="AD16" s="30">
        <v>0</v>
      </c>
      <c r="AE16" s="30">
        <v>8.9638093323383447E-2</v>
      </c>
      <c r="AF16" s="30">
        <v>104.75751540178348</v>
      </c>
    </row>
    <row r="17" spans="1:32">
      <c r="A17" s="28" t="s">
        <v>20</v>
      </c>
      <c r="B17" s="29" t="s">
        <v>98</v>
      </c>
      <c r="C17" s="29">
        <v>512</v>
      </c>
      <c r="D17" s="29">
        <v>2988</v>
      </c>
      <c r="E17" s="29">
        <v>1312</v>
      </c>
      <c r="F17" s="29">
        <v>4812</v>
      </c>
      <c r="G17" s="29" t="s">
        <v>98</v>
      </c>
      <c r="H17" s="29">
        <v>1153</v>
      </c>
      <c r="I17" s="29">
        <v>59</v>
      </c>
      <c r="J17" s="29">
        <v>1212</v>
      </c>
      <c r="K17" s="29">
        <v>240</v>
      </c>
      <c r="L17" s="29">
        <v>1452</v>
      </c>
      <c r="M17" s="29">
        <v>1694</v>
      </c>
      <c r="N17" s="29" t="s">
        <v>98</v>
      </c>
      <c r="O17" s="29">
        <v>1694</v>
      </c>
      <c r="P17" s="29">
        <v>7958</v>
      </c>
      <c r="Q17" s="29">
        <v>9423.4754833102306</v>
      </c>
      <c r="R17" s="30">
        <v>0</v>
      </c>
      <c r="S17" s="30">
        <v>5.4332395824321411</v>
      </c>
      <c r="T17" s="30">
        <v>31.70804662560008</v>
      </c>
      <c r="U17" s="30">
        <v>13.922676429982362</v>
      </c>
      <c r="V17" s="30">
        <v>4.069231179925672</v>
      </c>
      <c r="W17" s="30">
        <v>0</v>
      </c>
      <c r="X17" s="30">
        <v>12.235400856531756</v>
      </c>
      <c r="Y17" s="30">
        <v>0.62609596750682872</v>
      </c>
      <c r="Z17" s="30">
        <v>12.861496824038584</v>
      </c>
      <c r="AA17" s="30">
        <v>2.5468310542650663</v>
      </c>
      <c r="AB17" s="30">
        <v>15.408327878303652</v>
      </c>
      <c r="AC17" s="30">
        <v>17.976382524687594</v>
      </c>
      <c r="AD17" s="30">
        <v>0</v>
      </c>
      <c r="AE17" s="30">
        <v>1.432518208394449</v>
      </c>
      <c r="AF17" s="30">
        <v>84.448673041005833</v>
      </c>
    </row>
    <row r="18" spans="1:32">
      <c r="A18" s="28" t="s">
        <v>21</v>
      </c>
      <c r="B18" s="29">
        <v>13</v>
      </c>
      <c r="C18" s="29">
        <v>130</v>
      </c>
      <c r="D18" s="29">
        <v>94</v>
      </c>
      <c r="E18" s="29" t="s">
        <v>98</v>
      </c>
      <c r="F18" s="29">
        <v>224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65</v>
      </c>
      <c r="L18" s="29">
        <v>65</v>
      </c>
      <c r="M18" s="29">
        <v>294</v>
      </c>
      <c r="N18" s="29" t="s">
        <v>98</v>
      </c>
      <c r="O18" s="29">
        <v>294</v>
      </c>
      <c r="P18" s="29">
        <v>596</v>
      </c>
      <c r="Q18" s="29">
        <v>831.53745687095807</v>
      </c>
      <c r="R18" s="30">
        <v>1.5633691414116782</v>
      </c>
      <c r="S18" s="30">
        <v>15.633691414116782</v>
      </c>
      <c r="T18" s="30">
        <v>11.304361484053672</v>
      </c>
      <c r="U18" s="30">
        <v>0</v>
      </c>
      <c r="V18" s="30">
        <v>0.18942389532488579</v>
      </c>
      <c r="W18" s="30">
        <v>0</v>
      </c>
      <c r="X18" s="30">
        <v>0</v>
      </c>
      <c r="Y18" s="30">
        <v>0</v>
      </c>
      <c r="Z18" s="30">
        <v>0</v>
      </c>
      <c r="AA18" s="30">
        <v>7.8168457070583912</v>
      </c>
      <c r="AB18" s="30">
        <v>7.8168457070583912</v>
      </c>
      <c r="AC18" s="30">
        <v>35.356194428848717</v>
      </c>
      <c r="AD18" s="30">
        <v>0</v>
      </c>
      <c r="AE18" s="30">
        <v>0.24861886261391261</v>
      </c>
      <c r="AF18" s="30">
        <v>71.674462175489239</v>
      </c>
    </row>
    <row r="19" spans="1:32">
      <c r="A19" s="28" t="s">
        <v>22</v>
      </c>
      <c r="B19" s="29">
        <v>7</v>
      </c>
      <c r="C19" s="29" t="s">
        <v>98</v>
      </c>
      <c r="D19" s="29">
        <v>389</v>
      </c>
      <c r="E19" s="29">
        <v>72</v>
      </c>
      <c r="F19" s="29">
        <v>461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 t="s">
        <v>98</v>
      </c>
      <c r="M19" s="29">
        <v>1175</v>
      </c>
      <c r="N19" s="29" t="s">
        <v>98</v>
      </c>
      <c r="O19" s="29">
        <v>1175</v>
      </c>
      <c r="P19" s="29">
        <v>1643</v>
      </c>
      <c r="Q19" s="29">
        <v>1758.9588314687621</v>
      </c>
      <c r="R19" s="30">
        <v>0.3979626967252482</v>
      </c>
      <c r="S19" s="30">
        <v>0</v>
      </c>
      <c r="T19" s="30">
        <v>22.115355575160223</v>
      </c>
      <c r="U19" s="30">
        <v>4.0933305948882674</v>
      </c>
      <c r="V19" s="30">
        <v>0.38984114171773371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66.800881236023812</v>
      </c>
      <c r="AD19" s="30">
        <v>0</v>
      </c>
      <c r="AE19" s="30">
        <v>0.99362980806580714</v>
      </c>
      <c r="AF19" s="30">
        <v>93.407530102797551</v>
      </c>
    </row>
    <row r="20" spans="1:32">
      <c r="A20" s="28" t="s">
        <v>23</v>
      </c>
      <c r="B20" s="29" t="s">
        <v>98</v>
      </c>
      <c r="C20" s="29" t="s">
        <v>98</v>
      </c>
      <c r="D20" s="29">
        <v>107</v>
      </c>
      <c r="E20" s="29" t="s">
        <v>98</v>
      </c>
      <c r="F20" s="29">
        <v>107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 t="s">
        <v>98</v>
      </c>
      <c r="M20" s="29">
        <v>159</v>
      </c>
      <c r="N20" s="29" t="s">
        <v>98</v>
      </c>
      <c r="O20" s="29">
        <v>159</v>
      </c>
      <c r="P20" s="29">
        <v>266</v>
      </c>
      <c r="Q20" s="29">
        <v>222.57136748691698</v>
      </c>
      <c r="R20" s="30">
        <v>0</v>
      </c>
      <c r="S20" s="30">
        <v>0</v>
      </c>
      <c r="T20" s="30">
        <v>48.074467622745587</v>
      </c>
      <c r="U20" s="30">
        <v>0</v>
      </c>
      <c r="V20" s="30">
        <v>9.0483735713226696E-2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71.437760299220074</v>
      </c>
      <c r="AD20" s="30">
        <v>0</v>
      </c>
      <c r="AE20" s="30">
        <v>0.13445713998507519</v>
      </c>
      <c r="AF20" s="30">
        <v>119.51222792196565</v>
      </c>
    </row>
    <row r="21" spans="1:32">
      <c r="A21" s="28" t="s">
        <v>24</v>
      </c>
      <c r="B21" s="29" t="s">
        <v>98</v>
      </c>
      <c r="C21" s="29">
        <v>275</v>
      </c>
      <c r="D21" s="29">
        <v>225</v>
      </c>
      <c r="E21" s="29">
        <v>183</v>
      </c>
      <c r="F21" s="29">
        <v>683</v>
      </c>
      <c r="G21" s="29" t="s">
        <v>98</v>
      </c>
      <c r="H21" s="29">
        <v>453</v>
      </c>
      <c r="I21" s="29" t="s">
        <v>98</v>
      </c>
      <c r="J21" s="29">
        <v>453</v>
      </c>
      <c r="K21" s="29" t="s">
        <v>98</v>
      </c>
      <c r="L21" s="29">
        <v>453</v>
      </c>
      <c r="M21" s="29">
        <v>473</v>
      </c>
      <c r="N21" s="29" t="s">
        <v>98</v>
      </c>
      <c r="O21" s="29">
        <v>473</v>
      </c>
      <c r="P21" s="29">
        <v>1609</v>
      </c>
      <c r="Q21" s="29">
        <v>1764.324743743116</v>
      </c>
      <c r="R21" s="30">
        <v>0</v>
      </c>
      <c r="S21" s="30">
        <v>15.586699726070369</v>
      </c>
      <c r="T21" s="30">
        <v>12.752754321330304</v>
      </c>
      <c r="U21" s="30">
        <v>10.372240181348644</v>
      </c>
      <c r="V21" s="30">
        <v>0.57757375226293295</v>
      </c>
      <c r="W21" s="30">
        <v>0</v>
      </c>
      <c r="X21" s="30">
        <v>25.675545366945009</v>
      </c>
      <c r="Y21" s="30">
        <v>0</v>
      </c>
      <c r="Z21" s="30">
        <v>25.675545366945009</v>
      </c>
      <c r="AA21" s="30">
        <v>0</v>
      </c>
      <c r="AB21" s="30">
        <v>25.675545366945009</v>
      </c>
      <c r="AC21" s="30">
        <v>26.809123528841035</v>
      </c>
      <c r="AD21" s="30">
        <v>0</v>
      </c>
      <c r="AE21" s="30">
        <v>0.39998885039585258</v>
      </c>
      <c r="AF21" s="30">
        <v>91.196363124535367</v>
      </c>
    </row>
    <row r="22" spans="1:32">
      <c r="A22" s="28" t="s">
        <v>25</v>
      </c>
      <c r="B22" s="29" t="s">
        <v>98</v>
      </c>
      <c r="C22" s="29">
        <v>183</v>
      </c>
      <c r="D22" s="29">
        <v>119</v>
      </c>
      <c r="E22" s="29">
        <v>17</v>
      </c>
      <c r="F22" s="29">
        <v>319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 t="s">
        <v>98</v>
      </c>
      <c r="M22" s="29">
        <v>144</v>
      </c>
      <c r="N22" s="29" t="s">
        <v>98</v>
      </c>
      <c r="O22" s="29">
        <v>144</v>
      </c>
      <c r="P22" s="29">
        <v>463</v>
      </c>
      <c r="Q22" s="29">
        <v>659.01782112165699</v>
      </c>
      <c r="R22" s="30">
        <v>0</v>
      </c>
      <c r="S22" s="30">
        <v>27.768596559123637</v>
      </c>
      <c r="T22" s="30">
        <v>18.057174811670563</v>
      </c>
      <c r="U22" s="30">
        <v>2.579596401667223</v>
      </c>
      <c r="V22" s="30">
        <v>0.26975992235999363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21.850698931769418</v>
      </c>
      <c r="AD22" s="30">
        <v>0</v>
      </c>
      <c r="AE22" s="30">
        <v>0.12177250413742657</v>
      </c>
      <c r="AF22" s="30">
        <v>70.256066704230832</v>
      </c>
    </row>
    <row r="23" spans="1:32">
      <c r="A23" s="28" t="s">
        <v>26</v>
      </c>
      <c r="B23" s="29" t="s">
        <v>98</v>
      </c>
      <c r="C23" s="29">
        <v>191</v>
      </c>
      <c r="D23" s="29" t="s">
        <v>98</v>
      </c>
      <c r="E23" s="29" t="s">
        <v>98</v>
      </c>
      <c r="F23" s="29">
        <v>191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 t="s">
        <v>98</v>
      </c>
      <c r="M23" s="29">
        <v>430</v>
      </c>
      <c r="N23" s="29" t="s">
        <v>98</v>
      </c>
      <c r="O23" s="29">
        <v>430</v>
      </c>
      <c r="P23" s="29">
        <v>621</v>
      </c>
      <c r="Q23" s="29">
        <v>587.66069869729108</v>
      </c>
      <c r="R23" s="30">
        <v>0</v>
      </c>
      <c r="S23" s="30">
        <v>32.501748104544539</v>
      </c>
      <c r="T23" s="30">
        <v>0</v>
      </c>
      <c r="U23" s="30">
        <v>0</v>
      </c>
      <c r="V23" s="30">
        <v>0.16151769646005887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73.171474790335878</v>
      </c>
      <c r="AD23" s="30">
        <v>0</v>
      </c>
      <c r="AE23" s="30">
        <v>0.36362622763259328</v>
      </c>
      <c r="AF23" s="30">
        <v>105.67322289488041</v>
      </c>
    </row>
    <row r="24" spans="1:32">
      <c r="A24" s="28" t="s">
        <v>27</v>
      </c>
      <c r="B24" s="29">
        <v>51</v>
      </c>
      <c r="C24" s="29" t="s">
        <v>98</v>
      </c>
      <c r="D24" s="29">
        <v>303</v>
      </c>
      <c r="E24" s="29">
        <v>112</v>
      </c>
      <c r="F24" s="29">
        <v>415</v>
      </c>
      <c r="G24" s="29" t="s">
        <v>98</v>
      </c>
      <c r="H24" s="29">
        <v>393</v>
      </c>
      <c r="I24" s="29" t="s">
        <v>98</v>
      </c>
      <c r="J24" s="29">
        <v>393</v>
      </c>
      <c r="K24" s="29">
        <v>532</v>
      </c>
      <c r="L24" s="29">
        <v>925</v>
      </c>
      <c r="M24" s="29">
        <v>1272</v>
      </c>
      <c r="N24" s="29" t="s">
        <v>98</v>
      </c>
      <c r="O24" s="29">
        <v>1272</v>
      </c>
      <c r="P24" s="29">
        <v>2663</v>
      </c>
      <c r="Q24" s="29">
        <v>3527.1661525876998</v>
      </c>
      <c r="R24" s="30">
        <v>1.4459199763692427</v>
      </c>
      <c r="S24" s="30">
        <v>0</v>
      </c>
      <c r="T24" s="30">
        <v>8.5904657419584431</v>
      </c>
      <c r="U24" s="30">
        <v>3.1753536735951999</v>
      </c>
      <c r="V24" s="30">
        <v>0.35094159178494466</v>
      </c>
      <c r="W24" s="30">
        <v>0</v>
      </c>
      <c r="X24" s="30">
        <v>11.142089229668871</v>
      </c>
      <c r="Y24" s="30">
        <v>0</v>
      </c>
      <c r="Z24" s="30">
        <v>11.142089229668871</v>
      </c>
      <c r="AA24" s="30">
        <v>15.082929949577201</v>
      </c>
      <c r="AB24" s="30">
        <v>26.225019179246072</v>
      </c>
      <c r="AC24" s="30">
        <v>36.062945292974057</v>
      </c>
      <c r="AD24" s="30">
        <v>0</v>
      </c>
      <c r="AE24" s="30">
        <v>1.0756571198806015</v>
      </c>
      <c r="AF24" s="30">
        <v>75.499703864143015</v>
      </c>
    </row>
    <row r="25" spans="1:32">
      <c r="A25" s="28" t="s">
        <v>28</v>
      </c>
      <c r="B25" s="29">
        <v>13</v>
      </c>
      <c r="C25" s="29">
        <v>481</v>
      </c>
      <c r="D25" s="29">
        <v>649</v>
      </c>
      <c r="E25" s="29">
        <v>181</v>
      </c>
      <c r="F25" s="29">
        <v>1311</v>
      </c>
      <c r="G25" s="29" t="s">
        <v>98</v>
      </c>
      <c r="H25" s="29">
        <v>329</v>
      </c>
      <c r="I25" s="29" t="s">
        <v>98</v>
      </c>
      <c r="J25" s="29">
        <v>329</v>
      </c>
      <c r="K25" s="29" t="s">
        <v>98</v>
      </c>
      <c r="L25" s="29">
        <v>329</v>
      </c>
      <c r="M25" s="29">
        <v>1322</v>
      </c>
      <c r="N25" s="29">
        <v>0</v>
      </c>
      <c r="O25" s="29">
        <v>1322</v>
      </c>
      <c r="P25" s="29">
        <v>2975</v>
      </c>
      <c r="Q25" s="29">
        <v>3379.5752006411799</v>
      </c>
      <c r="R25" s="30">
        <v>0.3846637292619976</v>
      </c>
      <c r="S25" s="30">
        <v>14.23255798269391</v>
      </c>
      <c r="T25" s="30">
        <v>19.203596945464341</v>
      </c>
      <c r="U25" s="30">
        <v>5.3557026920324287</v>
      </c>
      <c r="V25" s="30">
        <v>1.1086371730844879</v>
      </c>
      <c r="W25" s="30">
        <v>0</v>
      </c>
      <c r="X25" s="30">
        <v>9.7349513020920924</v>
      </c>
      <c r="Y25" s="30">
        <v>0</v>
      </c>
      <c r="Z25" s="30">
        <v>9.7349513020920924</v>
      </c>
      <c r="AA25" s="30">
        <v>0</v>
      </c>
      <c r="AB25" s="30">
        <v>9.7349513020920924</v>
      </c>
      <c r="AC25" s="30">
        <v>39.117342314181599</v>
      </c>
      <c r="AD25" s="30">
        <v>0</v>
      </c>
      <c r="AE25" s="30">
        <v>1.1179392393727636</v>
      </c>
      <c r="AF25" s="30">
        <v>88.028814965726383</v>
      </c>
    </row>
    <row r="26" spans="1:32">
      <c r="A26" s="28" t="s">
        <v>29</v>
      </c>
      <c r="B26" s="29" t="s">
        <v>98</v>
      </c>
      <c r="C26" s="29" t="s">
        <v>98</v>
      </c>
      <c r="D26" s="29">
        <v>150</v>
      </c>
      <c r="E26" s="29" t="s">
        <v>98</v>
      </c>
      <c r="F26" s="29">
        <v>150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 t="s">
        <v>98</v>
      </c>
      <c r="M26" s="29">
        <v>187</v>
      </c>
      <c r="N26" s="29" t="s">
        <v>98</v>
      </c>
      <c r="O26" s="29">
        <v>187</v>
      </c>
      <c r="P26" s="29">
        <v>337</v>
      </c>
      <c r="Q26" s="29">
        <v>436.43286604447098</v>
      </c>
      <c r="R26" s="30">
        <v>0</v>
      </c>
      <c r="S26" s="30">
        <v>0</v>
      </c>
      <c r="T26" s="30">
        <v>34.36954722486815</v>
      </c>
      <c r="U26" s="30">
        <v>0</v>
      </c>
      <c r="V26" s="30">
        <v>0.12684635847648604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42.847368873668955</v>
      </c>
      <c r="AD26" s="30">
        <v>0</v>
      </c>
      <c r="AE26" s="30">
        <v>0.1581351269006859</v>
      </c>
      <c r="AF26" s="30">
        <v>77.216916098537098</v>
      </c>
    </row>
    <row r="27" spans="1:32">
      <c r="A27" s="28" t="s">
        <v>30</v>
      </c>
      <c r="B27" s="29">
        <v>5</v>
      </c>
      <c r="C27" s="29">
        <v>553</v>
      </c>
      <c r="D27" s="29">
        <v>2068</v>
      </c>
      <c r="E27" s="29">
        <v>1015</v>
      </c>
      <c r="F27" s="29">
        <v>3636</v>
      </c>
      <c r="G27" s="29" t="s">
        <v>98</v>
      </c>
      <c r="H27" s="29">
        <v>2847</v>
      </c>
      <c r="I27" s="29">
        <v>24</v>
      </c>
      <c r="J27" s="29">
        <v>2871</v>
      </c>
      <c r="K27" s="29">
        <v>337</v>
      </c>
      <c r="L27" s="29">
        <v>3208</v>
      </c>
      <c r="M27" s="29">
        <v>2618</v>
      </c>
      <c r="N27" s="29" t="s">
        <v>98</v>
      </c>
      <c r="O27" s="29">
        <v>2618</v>
      </c>
      <c r="P27" s="29">
        <v>9467</v>
      </c>
      <c r="Q27" s="29">
        <v>11518.53704256811</v>
      </c>
      <c r="R27" s="30">
        <v>4.3408290319525047E-2</v>
      </c>
      <c r="S27" s="30">
        <v>4.8009569093394706</v>
      </c>
      <c r="T27" s="30">
        <v>17.953668876155561</v>
      </c>
      <c r="U27" s="30">
        <v>8.8118829348635845</v>
      </c>
      <c r="V27" s="30">
        <v>3.074755729470021</v>
      </c>
      <c r="W27" s="30">
        <v>0</v>
      </c>
      <c r="X27" s="30">
        <v>24.716680507937564</v>
      </c>
      <c r="Y27" s="30">
        <v>0.20835979353372022</v>
      </c>
      <c r="Z27" s="30">
        <v>24.925040301471281</v>
      </c>
      <c r="AA27" s="30">
        <v>2.9257187675359884</v>
      </c>
      <c r="AB27" s="30">
        <v>27.850759069007267</v>
      </c>
      <c r="AC27" s="30">
        <v>22.728580811303317</v>
      </c>
      <c r="AD27" s="30">
        <v>0</v>
      </c>
      <c r="AE27" s="30">
        <v>2.2138917766096027</v>
      </c>
      <c r="AF27" s="30">
        <v>82.18925689098873</v>
      </c>
    </row>
    <row r="28" spans="1:32">
      <c r="A28" s="28" t="s">
        <v>31</v>
      </c>
      <c r="B28" s="29" t="s">
        <v>98</v>
      </c>
      <c r="C28" s="29">
        <v>233</v>
      </c>
      <c r="D28" s="29" t="s">
        <v>98</v>
      </c>
      <c r="E28" s="29" t="s">
        <v>98</v>
      </c>
      <c r="F28" s="29">
        <v>233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76</v>
      </c>
      <c r="L28" s="29">
        <v>76</v>
      </c>
      <c r="M28" s="29">
        <v>263</v>
      </c>
      <c r="N28" s="29" t="s">
        <v>98</v>
      </c>
      <c r="O28" s="29">
        <v>263</v>
      </c>
      <c r="P28" s="29">
        <v>572</v>
      </c>
      <c r="Q28" s="29">
        <v>754.700211621211</v>
      </c>
      <c r="R28" s="30">
        <v>0</v>
      </c>
      <c r="S28" s="30">
        <v>30.873185989901941</v>
      </c>
      <c r="T28" s="30">
        <v>0</v>
      </c>
      <c r="U28" s="30">
        <v>0</v>
      </c>
      <c r="V28" s="30">
        <v>0.19703467683347495</v>
      </c>
      <c r="W28" s="30">
        <v>0</v>
      </c>
      <c r="X28" s="30">
        <v>0</v>
      </c>
      <c r="Y28" s="30">
        <v>0</v>
      </c>
      <c r="Z28" s="30">
        <v>0</v>
      </c>
      <c r="AA28" s="30">
        <v>10.070223756362864</v>
      </c>
      <c r="AB28" s="30">
        <v>10.070223756362864</v>
      </c>
      <c r="AC28" s="30">
        <v>34.848274314782017</v>
      </c>
      <c r="AD28" s="30">
        <v>0</v>
      </c>
      <c r="AE28" s="30">
        <v>0.22240394852877216</v>
      </c>
      <c r="AF28" s="30">
        <v>75.791684061046823</v>
      </c>
    </row>
    <row r="29" spans="1:32">
      <c r="A29" s="28" t="s">
        <v>32</v>
      </c>
      <c r="B29" s="29">
        <v>2</v>
      </c>
      <c r="C29" s="29">
        <v>115</v>
      </c>
      <c r="D29" s="29" t="s">
        <v>98</v>
      </c>
      <c r="E29" s="29" t="s">
        <v>98</v>
      </c>
      <c r="F29" s="29">
        <v>115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108</v>
      </c>
      <c r="L29" s="29">
        <v>108</v>
      </c>
      <c r="M29" s="29">
        <v>627</v>
      </c>
      <c r="N29" s="29" t="s">
        <v>98</v>
      </c>
      <c r="O29" s="29">
        <v>627</v>
      </c>
      <c r="P29" s="29">
        <v>852</v>
      </c>
      <c r="Q29" s="29">
        <v>1207.6076258778749</v>
      </c>
      <c r="R29" s="30">
        <v>0.16561670836966541</v>
      </c>
      <c r="S29" s="30">
        <v>9.5229607312557594</v>
      </c>
      <c r="T29" s="30">
        <v>0</v>
      </c>
      <c r="U29" s="30">
        <v>0</v>
      </c>
      <c r="V29" s="30">
        <v>9.7248874831972615E-2</v>
      </c>
      <c r="W29" s="30">
        <v>0</v>
      </c>
      <c r="X29" s="30">
        <v>0</v>
      </c>
      <c r="Y29" s="30">
        <v>0</v>
      </c>
      <c r="Z29" s="30">
        <v>0</v>
      </c>
      <c r="AA29" s="30">
        <v>8.9433022519619314</v>
      </c>
      <c r="AB29" s="30">
        <v>8.9433022519619314</v>
      </c>
      <c r="AC29" s="30">
        <v>51.92083807389011</v>
      </c>
      <c r="AD29" s="30">
        <v>0</v>
      </c>
      <c r="AE29" s="30">
        <v>0.53021777843171158</v>
      </c>
      <c r="AF29" s="30">
        <v>70.552717765477453</v>
      </c>
    </row>
    <row r="30" spans="1:32">
      <c r="A30" s="28" t="s">
        <v>33</v>
      </c>
      <c r="B30" s="29">
        <v>15</v>
      </c>
      <c r="C30" s="29">
        <v>555</v>
      </c>
      <c r="D30" s="29">
        <v>8187</v>
      </c>
      <c r="E30" s="29">
        <v>4142</v>
      </c>
      <c r="F30" s="29">
        <v>12884</v>
      </c>
      <c r="G30" s="29" t="s">
        <v>98</v>
      </c>
      <c r="H30" s="29">
        <v>3844</v>
      </c>
      <c r="I30" s="29">
        <v>577</v>
      </c>
      <c r="J30" s="29">
        <v>4421</v>
      </c>
      <c r="K30" s="29" t="s">
        <v>98</v>
      </c>
      <c r="L30" s="29">
        <v>4421</v>
      </c>
      <c r="M30" s="29">
        <v>5389</v>
      </c>
      <c r="N30" s="29">
        <v>173</v>
      </c>
      <c r="O30" s="29">
        <v>5562</v>
      </c>
      <c r="P30" s="29">
        <v>22882</v>
      </c>
      <c r="Q30" s="29">
        <v>30562.505391499697</v>
      </c>
      <c r="R30" s="30">
        <v>4.9079745943118674E-2</v>
      </c>
      <c r="S30" s="30">
        <v>1.8159505998953911</v>
      </c>
      <c r="T30" s="30">
        <v>26.787725335754175</v>
      </c>
      <c r="U30" s="30">
        <v>13.552553846426504</v>
      </c>
      <c r="V30" s="30">
        <v>10.895256550740307</v>
      </c>
      <c r="W30" s="30">
        <v>0</v>
      </c>
      <c r="X30" s="30">
        <v>12.577502893689879</v>
      </c>
      <c r="Y30" s="30">
        <v>1.8879342272786319</v>
      </c>
      <c r="Z30" s="30">
        <v>14.465437120968511</v>
      </c>
      <c r="AA30" s="30">
        <v>0</v>
      </c>
      <c r="AB30" s="30">
        <v>14.465437120968511</v>
      </c>
      <c r="AC30" s="30">
        <v>17.632716725831106</v>
      </c>
      <c r="AD30" s="30">
        <v>0.56605306987730208</v>
      </c>
      <c r="AE30" s="30">
        <v>4.7034629723081016</v>
      </c>
      <c r="AF30" s="30">
        <v>74.869516444696103</v>
      </c>
    </row>
    <row r="31" spans="1:32">
      <c r="A31" s="28" t="s">
        <v>34</v>
      </c>
      <c r="B31" s="29" t="s">
        <v>98</v>
      </c>
      <c r="C31" s="29">
        <v>124</v>
      </c>
      <c r="D31" s="29">
        <v>386</v>
      </c>
      <c r="E31" s="29">
        <v>49</v>
      </c>
      <c r="F31" s="29">
        <v>559</v>
      </c>
      <c r="G31" s="29" t="s">
        <v>98</v>
      </c>
      <c r="H31" s="29">
        <v>198</v>
      </c>
      <c r="I31" s="29" t="s">
        <v>98</v>
      </c>
      <c r="J31" s="29">
        <v>198</v>
      </c>
      <c r="K31" s="29" t="s">
        <v>98</v>
      </c>
      <c r="L31" s="29">
        <v>198</v>
      </c>
      <c r="M31" s="29">
        <v>85</v>
      </c>
      <c r="N31" s="29" t="s">
        <v>98</v>
      </c>
      <c r="O31" s="29">
        <v>85</v>
      </c>
      <c r="P31" s="29">
        <v>842</v>
      </c>
      <c r="Q31" s="29">
        <v>890.62482378004802</v>
      </c>
      <c r="R31" s="30">
        <v>0</v>
      </c>
      <c r="S31" s="30">
        <v>13.922809772324907</v>
      </c>
      <c r="T31" s="30">
        <v>43.340359452559788</v>
      </c>
      <c r="U31" s="30">
        <v>5.5017554745477453</v>
      </c>
      <c r="V31" s="30">
        <v>0.47271409592237124</v>
      </c>
      <c r="W31" s="30">
        <v>0</v>
      </c>
      <c r="X31" s="30">
        <v>22.231583346131707</v>
      </c>
      <c r="Y31" s="30">
        <v>0</v>
      </c>
      <c r="Z31" s="30">
        <v>22.231583346131707</v>
      </c>
      <c r="AA31" s="30">
        <v>0</v>
      </c>
      <c r="AB31" s="30">
        <v>22.231583346131707</v>
      </c>
      <c r="AC31" s="30">
        <v>9.5438615374807831</v>
      </c>
      <c r="AD31" s="30">
        <v>0</v>
      </c>
      <c r="AE31" s="30">
        <v>7.1879603136675407E-2</v>
      </c>
      <c r="AF31" s="30">
        <v>94.540369583044921</v>
      </c>
    </row>
    <row r="32" spans="1:32">
      <c r="A32" s="28" t="s">
        <v>35</v>
      </c>
      <c r="B32" s="29">
        <v>19</v>
      </c>
      <c r="C32" s="29" t="s">
        <v>98</v>
      </c>
      <c r="D32" s="29" t="s">
        <v>98</v>
      </c>
      <c r="E32" s="29">
        <v>16</v>
      </c>
      <c r="F32" s="29">
        <v>16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91</v>
      </c>
      <c r="L32" s="29">
        <v>91</v>
      </c>
      <c r="M32" s="29">
        <v>291</v>
      </c>
      <c r="N32" s="29" t="s">
        <v>98</v>
      </c>
      <c r="O32" s="29">
        <v>291</v>
      </c>
      <c r="P32" s="29">
        <v>417</v>
      </c>
      <c r="Q32" s="29">
        <v>553.38629863642302</v>
      </c>
      <c r="R32" s="30">
        <v>3.4334062926417115</v>
      </c>
      <c r="S32" s="30">
        <v>0</v>
      </c>
      <c r="T32" s="30">
        <v>0</v>
      </c>
      <c r="U32" s="30">
        <v>2.8912895095930198</v>
      </c>
      <c r="V32" s="30">
        <v>1.3530278237491842E-2</v>
      </c>
      <c r="W32" s="30">
        <v>0</v>
      </c>
      <c r="X32" s="30">
        <v>0</v>
      </c>
      <c r="Y32" s="30">
        <v>0</v>
      </c>
      <c r="Z32" s="30">
        <v>0</v>
      </c>
      <c r="AA32" s="30">
        <v>16.4442090858103</v>
      </c>
      <c r="AB32" s="30">
        <v>16.4442090858103</v>
      </c>
      <c r="AC32" s="30">
        <v>52.585327955723052</v>
      </c>
      <c r="AD32" s="30">
        <v>0</v>
      </c>
      <c r="AE32" s="30">
        <v>0.24608193544438289</v>
      </c>
      <c r="AF32" s="30">
        <v>75.354232843768088</v>
      </c>
    </row>
    <row r="33" spans="1:32">
      <c r="A33" s="28" t="s">
        <v>36</v>
      </c>
      <c r="B33" s="29">
        <v>39</v>
      </c>
      <c r="C33" s="29">
        <v>224</v>
      </c>
      <c r="D33" s="29">
        <v>331</v>
      </c>
      <c r="E33" s="29">
        <v>0</v>
      </c>
      <c r="F33" s="29">
        <v>555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455</v>
      </c>
      <c r="L33" s="29">
        <v>455</v>
      </c>
      <c r="M33" s="29">
        <v>1382</v>
      </c>
      <c r="N33" s="29" t="s">
        <v>98</v>
      </c>
      <c r="O33" s="29">
        <v>1382</v>
      </c>
      <c r="P33" s="29">
        <v>2431</v>
      </c>
      <c r="Q33" s="29">
        <v>3389.3514904623698</v>
      </c>
      <c r="R33" s="30">
        <v>1.1506626004929246</v>
      </c>
      <c r="S33" s="30">
        <v>6.6089339105234641</v>
      </c>
      <c r="T33" s="30">
        <v>9.7658800195681543</v>
      </c>
      <c r="U33" s="30">
        <v>0</v>
      </c>
      <c r="V33" s="30">
        <v>0.46933152636299835</v>
      </c>
      <c r="W33" s="30">
        <v>0</v>
      </c>
      <c r="X33" s="30">
        <v>0</v>
      </c>
      <c r="Y33" s="30">
        <v>0</v>
      </c>
      <c r="Z33" s="30">
        <v>0</v>
      </c>
      <c r="AA33" s="30">
        <v>13.424397005750786</v>
      </c>
      <c r="AB33" s="30">
        <v>13.424397005750786</v>
      </c>
      <c r="AC33" s="30">
        <v>40.774761894390302</v>
      </c>
      <c r="AD33" s="30">
        <v>0</v>
      </c>
      <c r="AE33" s="30">
        <v>1.1686777827633579</v>
      </c>
      <c r="AF33" s="30">
        <v>71.724635430725627</v>
      </c>
    </row>
    <row r="34" spans="1:32">
      <c r="A34" s="28" t="s">
        <v>37</v>
      </c>
      <c r="B34" s="29" t="s">
        <v>98</v>
      </c>
      <c r="C34" s="29" t="s">
        <v>98</v>
      </c>
      <c r="D34" s="29">
        <v>251</v>
      </c>
      <c r="E34" s="29" t="s">
        <v>98</v>
      </c>
      <c r="F34" s="29">
        <v>251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 t="s">
        <v>98</v>
      </c>
      <c r="M34" s="29">
        <v>63</v>
      </c>
      <c r="N34" s="29" t="s">
        <v>98</v>
      </c>
      <c r="O34" s="29">
        <v>63</v>
      </c>
      <c r="P34" s="29">
        <v>314</v>
      </c>
      <c r="Q34" s="29">
        <v>231.62465882762501</v>
      </c>
      <c r="R34" s="30">
        <v>0</v>
      </c>
      <c r="S34" s="30">
        <v>0</v>
      </c>
      <c r="T34" s="30">
        <v>108.36497343177702</v>
      </c>
      <c r="U34" s="30">
        <v>0</v>
      </c>
      <c r="V34" s="30">
        <v>0.21225623985065326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27.199176598414148</v>
      </c>
      <c r="AD34" s="30">
        <v>0</v>
      </c>
      <c r="AE34" s="30">
        <v>5.3275470560124126E-2</v>
      </c>
      <c r="AF34" s="30">
        <v>135.56415003019117</v>
      </c>
    </row>
    <row r="35" spans="1:32">
      <c r="A35" s="28" t="s">
        <v>38</v>
      </c>
      <c r="B35" s="29" t="s">
        <v>98</v>
      </c>
      <c r="C35" s="29">
        <v>185</v>
      </c>
      <c r="D35" s="29">
        <v>144</v>
      </c>
      <c r="E35" s="29">
        <v>43</v>
      </c>
      <c r="F35" s="29">
        <v>372</v>
      </c>
      <c r="G35" s="29" t="s">
        <v>98</v>
      </c>
      <c r="H35" s="29">
        <v>306</v>
      </c>
      <c r="I35" s="29" t="s">
        <v>98</v>
      </c>
      <c r="J35" s="29">
        <v>306</v>
      </c>
      <c r="K35" s="29" t="s">
        <v>98</v>
      </c>
      <c r="L35" s="29">
        <v>306</v>
      </c>
      <c r="M35" s="29">
        <v>360</v>
      </c>
      <c r="N35" s="29" t="s">
        <v>98</v>
      </c>
      <c r="O35" s="29">
        <v>360</v>
      </c>
      <c r="P35" s="29">
        <v>1038</v>
      </c>
      <c r="Q35" s="29">
        <v>1625.646619535185</v>
      </c>
      <c r="R35" s="30">
        <v>0</v>
      </c>
      <c r="S35" s="30">
        <v>11.380087023642098</v>
      </c>
      <c r="T35" s="30">
        <v>8.8580136832673606</v>
      </c>
      <c r="U35" s="30">
        <v>2.6451013081978929</v>
      </c>
      <c r="V35" s="30">
        <v>0.31457896902168531</v>
      </c>
      <c r="W35" s="30">
        <v>0</v>
      </c>
      <c r="X35" s="30">
        <v>18.823279076943145</v>
      </c>
      <c r="Y35" s="30">
        <v>0</v>
      </c>
      <c r="Z35" s="30">
        <v>18.823279076943145</v>
      </c>
      <c r="AA35" s="30">
        <v>0</v>
      </c>
      <c r="AB35" s="30">
        <v>18.823279076943145</v>
      </c>
      <c r="AC35" s="30">
        <v>22.145034208168404</v>
      </c>
      <c r="AD35" s="30">
        <v>0</v>
      </c>
      <c r="AE35" s="30">
        <v>0.30443126034356649</v>
      </c>
      <c r="AF35" s="30">
        <v>63.8515153002189</v>
      </c>
    </row>
    <row r="36" spans="1:32">
      <c r="A36" s="28" t="s">
        <v>39</v>
      </c>
      <c r="B36" s="29" t="s">
        <v>98</v>
      </c>
      <c r="C36" s="29">
        <v>224</v>
      </c>
      <c r="D36" s="29" t="s">
        <v>98</v>
      </c>
      <c r="E36" s="29">
        <v>12</v>
      </c>
      <c r="F36" s="29">
        <v>236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120</v>
      </c>
      <c r="L36" s="29">
        <v>120</v>
      </c>
      <c r="M36" s="29">
        <v>671</v>
      </c>
      <c r="N36" s="29" t="s">
        <v>98</v>
      </c>
      <c r="O36" s="29">
        <v>671</v>
      </c>
      <c r="P36" s="29">
        <v>1027</v>
      </c>
      <c r="Q36" s="29">
        <v>1294.842004961544</v>
      </c>
      <c r="R36" s="30">
        <v>0</v>
      </c>
      <c r="S36" s="30">
        <v>17.299407892366965</v>
      </c>
      <c r="T36" s="30">
        <v>0</v>
      </c>
      <c r="U36" s="30">
        <v>0.92675399423394456</v>
      </c>
      <c r="V36" s="30">
        <v>0.19957160400300467</v>
      </c>
      <c r="W36" s="30">
        <v>0</v>
      </c>
      <c r="X36" s="30">
        <v>0</v>
      </c>
      <c r="Y36" s="30">
        <v>0</v>
      </c>
      <c r="Z36" s="30">
        <v>0</v>
      </c>
      <c r="AA36" s="30">
        <v>9.2675399423394449</v>
      </c>
      <c r="AB36" s="30">
        <v>9.2675399423394449</v>
      </c>
      <c r="AC36" s="30">
        <v>51.820994177581404</v>
      </c>
      <c r="AD36" s="30">
        <v>0</v>
      </c>
      <c r="AE36" s="30">
        <v>0.56742604358481419</v>
      </c>
      <c r="AF36" s="30">
        <v>79.314696006521757</v>
      </c>
    </row>
    <row r="37" spans="1:32">
      <c r="A37" s="28" t="s">
        <v>40</v>
      </c>
      <c r="B37" s="29">
        <v>20</v>
      </c>
      <c r="C37" s="29">
        <v>99</v>
      </c>
      <c r="D37" s="29">
        <v>1030</v>
      </c>
      <c r="E37" s="29">
        <v>378</v>
      </c>
      <c r="F37" s="29">
        <v>1507</v>
      </c>
      <c r="G37" s="29">
        <v>354</v>
      </c>
      <c r="H37" s="29">
        <v>992</v>
      </c>
      <c r="I37" s="29">
        <v>11</v>
      </c>
      <c r="J37" s="29">
        <v>1357</v>
      </c>
      <c r="K37" s="29" t="s">
        <v>98</v>
      </c>
      <c r="L37" s="29">
        <v>1357</v>
      </c>
      <c r="M37" s="29">
        <v>1304</v>
      </c>
      <c r="N37" s="29" t="s">
        <v>98</v>
      </c>
      <c r="O37" s="29">
        <v>1304</v>
      </c>
      <c r="P37" s="29">
        <v>4188</v>
      </c>
      <c r="Q37" s="29">
        <v>5071.7737171840099</v>
      </c>
      <c r="R37" s="30">
        <v>0.39433935966497652</v>
      </c>
      <c r="S37" s="30">
        <v>1.9519798303416336</v>
      </c>
      <c r="T37" s="30">
        <v>20.308477022746288</v>
      </c>
      <c r="U37" s="30">
        <v>7.4530138976680549</v>
      </c>
      <c r="V37" s="30">
        <v>1.2743830814937629</v>
      </c>
      <c r="W37" s="30">
        <v>6.9798066660700835</v>
      </c>
      <c r="X37" s="30">
        <v>19.559232239382833</v>
      </c>
      <c r="Y37" s="30">
        <v>0.21688664781573708</v>
      </c>
      <c r="Z37" s="30">
        <v>26.755925553268657</v>
      </c>
      <c r="AA37" s="30">
        <v>0</v>
      </c>
      <c r="AB37" s="30">
        <v>26.755925553268657</v>
      </c>
      <c r="AC37" s="30">
        <v>25.710926250156469</v>
      </c>
      <c r="AD37" s="30">
        <v>0</v>
      </c>
      <c r="AE37" s="30">
        <v>1.1027176763555853</v>
      </c>
      <c r="AF37" s="30">
        <v>82.574661913846072</v>
      </c>
    </row>
    <row r="38" spans="1:32">
      <c r="A38" s="28" t="s">
        <v>41</v>
      </c>
      <c r="B38" s="29" t="s">
        <v>98</v>
      </c>
      <c r="C38" s="29">
        <v>54</v>
      </c>
      <c r="D38" s="29">
        <v>308</v>
      </c>
      <c r="E38" s="29">
        <v>45</v>
      </c>
      <c r="F38" s="29">
        <v>407</v>
      </c>
      <c r="G38" s="29">
        <v>67</v>
      </c>
      <c r="H38" s="29">
        <v>432</v>
      </c>
      <c r="I38" s="29">
        <v>36</v>
      </c>
      <c r="J38" s="29">
        <v>535</v>
      </c>
      <c r="K38" s="29">
        <v>159</v>
      </c>
      <c r="L38" s="29">
        <v>694</v>
      </c>
      <c r="M38" s="29">
        <v>477</v>
      </c>
      <c r="N38" s="29" t="s">
        <v>98</v>
      </c>
      <c r="O38" s="29">
        <v>477</v>
      </c>
      <c r="P38" s="29">
        <v>1578</v>
      </c>
      <c r="Q38" s="29">
        <v>1920.9317980416399</v>
      </c>
      <c r="R38" s="30">
        <v>0</v>
      </c>
      <c r="S38" s="30">
        <v>2.8111357235614589</v>
      </c>
      <c r="T38" s="30">
        <v>16.033885238091287</v>
      </c>
      <c r="U38" s="30">
        <v>2.3426131029678823</v>
      </c>
      <c r="V38" s="30">
        <v>0.34417645266619873</v>
      </c>
      <c r="W38" s="30">
        <v>3.4878906199744026</v>
      </c>
      <c r="X38" s="30">
        <v>22.489085788491671</v>
      </c>
      <c r="Y38" s="30">
        <v>1.8740904823743059</v>
      </c>
      <c r="Z38" s="30">
        <v>27.851066890840382</v>
      </c>
      <c r="AA38" s="30">
        <v>8.2772329638198521</v>
      </c>
      <c r="AB38" s="30">
        <v>36.128299854660234</v>
      </c>
      <c r="AC38" s="30">
        <v>24.831698891459556</v>
      </c>
      <c r="AD38" s="30">
        <v>0</v>
      </c>
      <c r="AE38" s="30">
        <v>0.40337141995522557</v>
      </c>
      <c r="AF38" s="30">
        <v>82.147632810740419</v>
      </c>
    </row>
    <row r="39" spans="1:32">
      <c r="A39" s="28" t="s">
        <v>42</v>
      </c>
      <c r="B39" s="29">
        <v>13</v>
      </c>
      <c r="C39" s="29">
        <v>139</v>
      </c>
      <c r="D39" s="29" t="s">
        <v>98</v>
      </c>
      <c r="E39" s="29" t="s">
        <v>98</v>
      </c>
      <c r="F39" s="29">
        <v>139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>
        <v>628</v>
      </c>
      <c r="N39" s="29" t="s">
        <v>98</v>
      </c>
      <c r="O39" s="29">
        <v>628</v>
      </c>
      <c r="P39" s="29">
        <v>780</v>
      </c>
      <c r="Q39" s="29">
        <v>927.36120826583397</v>
      </c>
      <c r="R39" s="30">
        <v>1.4018270210277619</v>
      </c>
      <c r="S39" s="30">
        <v>14.988765840219918</v>
      </c>
      <c r="T39" s="30">
        <v>0</v>
      </c>
      <c r="U39" s="30">
        <v>0</v>
      </c>
      <c r="V39" s="30">
        <v>0.11754429218821037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67.71902840041804</v>
      </c>
      <c r="AD39" s="30">
        <v>0</v>
      </c>
      <c r="AE39" s="30">
        <v>0.53106342082155478</v>
      </c>
      <c r="AF39" s="30">
        <v>84.109621261665723</v>
      </c>
    </row>
    <row r="40" spans="1:32">
      <c r="A40" s="28" t="s">
        <v>43</v>
      </c>
      <c r="B40" s="29">
        <v>57</v>
      </c>
      <c r="C40" s="29" t="s">
        <v>98</v>
      </c>
      <c r="D40" s="29">
        <v>424</v>
      </c>
      <c r="E40" s="29">
        <v>19</v>
      </c>
      <c r="F40" s="29">
        <v>443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118</v>
      </c>
      <c r="L40" s="29">
        <v>118</v>
      </c>
      <c r="M40" s="29">
        <v>1493</v>
      </c>
      <c r="N40" s="29" t="s">
        <v>98</v>
      </c>
      <c r="O40" s="29">
        <v>1493</v>
      </c>
      <c r="P40" s="29">
        <v>2111</v>
      </c>
      <c r="Q40" s="29">
        <v>2513.5019324746099</v>
      </c>
      <c r="R40" s="30">
        <v>2.2677523841758886</v>
      </c>
      <c r="S40" s="30">
        <v>0</v>
      </c>
      <c r="T40" s="30">
        <v>16.868894927904858</v>
      </c>
      <c r="U40" s="30">
        <v>0.75591746139196292</v>
      </c>
      <c r="V40" s="30">
        <v>0.3746195787005554</v>
      </c>
      <c r="W40" s="30">
        <v>0</v>
      </c>
      <c r="X40" s="30">
        <v>0</v>
      </c>
      <c r="Y40" s="30">
        <v>0</v>
      </c>
      <c r="Z40" s="30">
        <v>0</v>
      </c>
      <c r="AA40" s="30">
        <v>4.6946452865395587</v>
      </c>
      <c r="AB40" s="30">
        <v>4.6946452865395587</v>
      </c>
      <c r="AC40" s="30">
        <v>59.399198413589502</v>
      </c>
      <c r="AD40" s="30">
        <v>0</v>
      </c>
      <c r="AE40" s="30">
        <v>1.2625440880359575</v>
      </c>
      <c r="AF40" s="30">
        <v>83.98640847360177</v>
      </c>
    </row>
    <row r="41" spans="1:32">
      <c r="A41" s="28" t="s">
        <v>44</v>
      </c>
      <c r="B41" s="29">
        <v>6</v>
      </c>
      <c r="C41" s="29">
        <v>337</v>
      </c>
      <c r="D41" s="29">
        <v>224</v>
      </c>
      <c r="E41" s="29">
        <v>174</v>
      </c>
      <c r="F41" s="29">
        <v>735</v>
      </c>
      <c r="G41" s="29" t="s">
        <v>98</v>
      </c>
      <c r="H41" s="29">
        <v>307</v>
      </c>
      <c r="I41" s="29">
        <v>35</v>
      </c>
      <c r="J41" s="29">
        <v>342</v>
      </c>
      <c r="K41" s="29" t="s">
        <v>98</v>
      </c>
      <c r="L41" s="29">
        <v>342</v>
      </c>
      <c r="M41" s="29">
        <v>593</v>
      </c>
      <c r="N41" s="29" t="s">
        <v>98</v>
      </c>
      <c r="O41" s="29">
        <v>593</v>
      </c>
      <c r="P41" s="29">
        <v>1676</v>
      </c>
      <c r="Q41" s="29">
        <v>2527.0986432760601</v>
      </c>
      <c r="R41" s="30">
        <v>0.2374264263868136</v>
      </c>
      <c r="S41" s="30">
        <v>13.335450948726029</v>
      </c>
      <c r="T41" s="30">
        <v>8.8639199184410398</v>
      </c>
      <c r="U41" s="30">
        <v>6.8853663652175952</v>
      </c>
      <c r="V41" s="30">
        <v>0.62154715653478143</v>
      </c>
      <c r="W41" s="30">
        <v>0</v>
      </c>
      <c r="X41" s="30">
        <v>12.148318816791964</v>
      </c>
      <c r="Y41" s="30">
        <v>1.3849874872564127</v>
      </c>
      <c r="Z41" s="30">
        <v>13.533306304048375</v>
      </c>
      <c r="AA41" s="30">
        <v>0</v>
      </c>
      <c r="AB41" s="30">
        <v>13.533306304048375</v>
      </c>
      <c r="AC41" s="30">
        <v>23.465645141230077</v>
      </c>
      <c r="AD41" s="30">
        <v>0</v>
      </c>
      <c r="AE41" s="30">
        <v>0.50146593717704147</v>
      </c>
      <c r="AF41" s="30">
        <v>66.321115104049937</v>
      </c>
    </row>
    <row r="42" spans="1:32">
      <c r="A42" s="28" t="s">
        <v>45</v>
      </c>
      <c r="B42" s="29" t="s">
        <v>98</v>
      </c>
      <c r="C42" s="29">
        <v>311</v>
      </c>
      <c r="D42" s="29">
        <v>121</v>
      </c>
      <c r="E42" s="29">
        <v>61</v>
      </c>
      <c r="F42" s="29">
        <v>493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197</v>
      </c>
      <c r="L42" s="29">
        <v>197</v>
      </c>
      <c r="M42" s="29">
        <v>880</v>
      </c>
      <c r="N42" s="29" t="s">
        <v>98</v>
      </c>
      <c r="O42" s="29">
        <v>880</v>
      </c>
      <c r="P42" s="29">
        <v>1570</v>
      </c>
      <c r="Q42" s="29">
        <v>1770.6569646572229</v>
      </c>
      <c r="R42" s="30">
        <v>0</v>
      </c>
      <c r="S42" s="30">
        <v>17.564102263038041</v>
      </c>
      <c r="T42" s="30">
        <v>6.8336217807961503</v>
      </c>
      <c r="U42" s="30">
        <v>3.4450489969302911</v>
      </c>
      <c r="V42" s="30">
        <v>0.41690169819271744</v>
      </c>
      <c r="W42" s="30">
        <v>0</v>
      </c>
      <c r="X42" s="30">
        <v>0</v>
      </c>
      <c r="Y42" s="30">
        <v>0</v>
      </c>
      <c r="Z42" s="30">
        <v>0</v>
      </c>
      <c r="AA42" s="30">
        <v>11.125813973692908</v>
      </c>
      <c r="AB42" s="30">
        <v>11.125813973692908</v>
      </c>
      <c r="AC42" s="30">
        <v>49.699067496699286</v>
      </c>
      <c r="AD42" s="30">
        <v>0</v>
      </c>
      <c r="AE42" s="30">
        <v>0.74416530306205131</v>
      </c>
      <c r="AF42" s="30">
        <v>88.667654511156684</v>
      </c>
    </row>
    <row r="43" spans="1:32">
      <c r="A43" s="28" t="s">
        <v>46</v>
      </c>
      <c r="B43" s="29">
        <v>5</v>
      </c>
      <c r="C43" s="29">
        <v>328</v>
      </c>
      <c r="D43" s="29">
        <v>192</v>
      </c>
      <c r="E43" s="29">
        <v>87</v>
      </c>
      <c r="F43" s="29">
        <v>607</v>
      </c>
      <c r="G43" s="29" t="s">
        <v>98</v>
      </c>
      <c r="H43" s="29">
        <v>315</v>
      </c>
      <c r="I43" s="29" t="s">
        <v>98</v>
      </c>
      <c r="J43" s="29">
        <v>315</v>
      </c>
      <c r="K43" s="29">
        <v>208</v>
      </c>
      <c r="L43" s="29">
        <v>523</v>
      </c>
      <c r="M43" s="29">
        <v>1161</v>
      </c>
      <c r="N43" s="29" t="s">
        <v>98</v>
      </c>
      <c r="O43" s="29">
        <v>1161</v>
      </c>
      <c r="P43" s="29">
        <v>2296</v>
      </c>
      <c r="Q43" s="29">
        <v>2905.6783258243499</v>
      </c>
      <c r="R43" s="30">
        <v>0.17207685914721768</v>
      </c>
      <c r="S43" s="30">
        <v>11.288241960057482</v>
      </c>
      <c r="T43" s="30">
        <v>6.60775139125316</v>
      </c>
      <c r="U43" s="30">
        <v>2.9941373491615879</v>
      </c>
      <c r="V43" s="30">
        <v>0.51330493063484683</v>
      </c>
      <c r="W43" s="30">
        <v>0</v>
      </c>
      <c r="X43" s="30">
        <v>10.840842126274715</v>
      </c>
      <c r="Y43" s="30">
        <v>0</v>
      </c>
      <c r="Z43" s="30">
        <v>10.840842126274715</v>
      </c>
      <c r="AA43" s="30">
        <v>7.1583973405242558</v>
      </c>
      <c r="AB43" s="30">
        <v>17.999239466798972</v>
      </c>
      <c r="AC43" s="30">
        <v>39.95624669398395</v>
      </c>
      <c r="AD43" s="30">
        <v>0</v>
      </c>
      <c r="AE43" s="30">
        <v>0.98179081460800177</v>
      </c>
      <c r="AF43" s="30">
        <v>79.017693720402377</v>
      </c>
    </row>
    <row r="44" spans="1:32">
      <c r="A44" s="28" t="s">
        <v>47</v>
      </c>
      <c r="B44" s="29" t="s">
        <v>98</v>
      </c>
      <c r="C44" s="29">
        <v>77</v>
      </c>
      <c r="D44" s="29" t="s">
        <v>98</v>
      </c>
      <c r="E44" s="29" t="s">
        <v>98</v>
      </c>
      <c r="F44" s="29">
        <v>77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>
        <v>38</v>
      </c>
      <c r="N44" s="29" t="s">
        <v>98</v>
      </c>
      <c r="O44" s="29">
        <v>38</v>
      </c>
      <c r="P44" s="29">
        <v>115</v>
      </c>
      <c r="Q44" s="29">
        <v>121.0721571972182</v>
      </c>
      <c r="R44" s="30">
        <v>0</v>
      </c>
      <c r="S44" s="30">
        <v>63.59843731418141</v>
      </c>
      <c r="T44" s="30">
        <v>0</v>
      </c>
      <c r="U44" s="30">
        <v>0</v>
      </c>
      <c r="V44" s="30">
        <v>6.5114464017929488E-2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31.386241791414204</v>
      </c>
      <c r="AD44" s="30">
        <v>0</v>
      </c>
      <c r="AE44" s="30">
        <v>3.2134410814043127E-2</v>
      </c>
      <c r="AF44" s="30">
        <v>94.984679105595617</v>
      </c>
    </row>
    <row r="45" spans="1:32">
      <c r="A45" s="28" t="s">
        <v>48</v>
      </c>
      <c r="B45" s="29">
        <v>3</v>
      </c>
      <c r="C45" s="29">
        <v>215</v>
      </c>
      <c r="D45" s="29">
        <v>337</v>
      </c>
      <c r="E45" s="29">
        <v>0</v>
      </c>
      <c r="F45" s="29">
        <v>552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>
        <v>701</v>
      </c>
      <c r="N45" s="29" t="s">
        <v>98</v>
      </c>
      <c r="O45" s="29">
        <v>701</v>
      </c>
      <c r="P45" s="29">
        <v>1256</v>
      </c>
      <c r="Q45" s="29">
        <v>1738.6252866248931</v>
      </c>
      <c r="R45" s="30">
        <v>0.17255011894045041</v>
      </c>
      <c r="S45" s="30">
        <v>12.366091857398946</v>
      </c>
      <c r="T45" s="30">
        <v>19.383130027643929</v>
      </c>
      <c r="U45" s="30">
        <v>0</v>
      </c>
      <c r="V45" s="30">
        <v>0.46679459919346861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40.319211125751913</v>
      </c>
      <c r="AD45" s="30">
        <v>0</v>
      </c>
      <c r="AE45" s="30">
        <v>0.59279531528011131</v>
      </c>
      <c r="AF45" s="30">
        <v>72.240983129735241</v>
      </c>
    </row>
    <row r="46" spans="1:32">
      <c r="A46" s="28" t="s">
        <v>49</v>
      </c>
      <c r="B46" s="29" t="s">
        <v>98</v>
      </c>
      <c r="C46" s="29">
        <v>80</v>
      </c>
      <c r="D46" s="29" t="s">
        <v>98</v>
      </c>
      <c r="E46" s="29" t="s">
        <v>98</v>
      </c>
      <c r="F46" s="29">
        <v>80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 t="s">
        <v>98</v>
      </c>
      <c r="M46" s="29">
        <v>15</v>
      </c>
      <c r="N46" s="29" t="s">
        <v>98</v>
      </c>
      <c r="O46" s="29">
        <v>15</v>
      </c>
      <c r="P46" s="29">
        <v>95</v>
      </c>
      <c r="Q46" s="29">
        <v>139.02200020633771</v>
      </c>
      <c r="R46" s="30">
        <v>0</v>
      </c>
      <c r="S46" s="30">
        <v>57.544848931293814</v>
      </c>
      <c r="T46" s="30">
        <v>0</v>
      </c>
      <c r="U46" s="30">
        <v>0</v>
      </c>
      <c r="V46" s="30">
        <v>6.7651391187459206E-2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10.789659174617588</v>
      </c>
      <c r="AD46" s="30">
        <v>0</v>
      </c>
      <c r="AE46" s="30">
        <v>1.2684635847648604E-2</v>
      </c>
      <c r="AF46" s="30">
        <v>68.334508105911397</v>
      </c>
    </row>
    <row r="47" spans="1:32">
      <c r="A47" s="28" t="s">
        <v>50</v>
      </c>
      <c r="B47" s="29">
        <v>8</v>
      </c>
      <c r="C47" s="29">
        <v>405</v>
      </c>
      <c r="D47" s="29">
        <v>521</v>
      </c>
      <c r="E47" s="29">
        <v>98</v>
      </c>
      <c r="F47" s="29">
        <v>1024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150</v>
      </c>
      <c r="L47" s="29">
        <v>150</v>
      </c>
      <c r="M47" s="29">
        <v>1802</v>
      </c>
      <c r="N47" s="29" t="s">
        <v>98</v>
      </c>
      <c r="O47" s="29">
        <v>1802</v>
      </c>
      <c r="P47" s="29">
        <v>2984</v>
      </c>
      <c r="Q47" s="29">
        <v>3763.4732401636702</v>
      </c>
      <c r="R47" s="30">
        <v>0.21256959966193587</v>
      </c>
      <c r="S47" s="30">
        <v>10.761335982885504</v>
      </c>
      <c r="T47" s="30">
        <v>13.843595177983573</v>
      </c>
      <c r="U47" s="30">
        <v>2.6039775958587144</v>
      </c>
      <c r="V47" s="30">
        <v>0.86593780719947788</v>
      </c>
      <c r="W47" s="30">
        <v>0</v>
      </c>
      <c r="X47" s="30">
        <v>0</v>
      </c>
      <c r="Y47" s="30">
        <v>0</v>
      </c>
      <c r="Z47" s="30">
        <v>0</v>
      </c>
      <c r="AA47" s="30">
        <v>3.9856799936612974</v>
      </c>
      <c r="AB47" s="30">
        <v>3.9856799936612974</v>
      </c>
      <c r="AC47" s="30">
        <v>47.881302323851052</v>
      </c>
      <c r="AD47" s="30">
        <v>0</v>
      </c>
      <c r="AE47" s="30">
        <v>1.5238475864975187</v>
      </c>
      <c r="AF47" s="30">
        <v>79.28846067390208</v>
      </c>
    </row>
    <row r="48" spans="1:32">
      <c r="A48" s="28" t="s">
        <v>51</v>
      </c>
      <c r="B48" s="29" t="s">
        <v>98</v>
      </c>
      <c r="C48" s="29" t="s">
        <v>98</v>
      </c>
      <c r="D48" s="29">
        <v>77</v>
      </c>
      <c r="E48" s="29" t="s">
        <v>98</v>
      </c>
      <c r="F48" s="29">
        <v>77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 t="s">
        <v>98</v>
      </c>
      <c r="M48" s="29">
        <v>135</v>
      </c>
      <c r="N48" s="29" t="s">
        <v>98</v>
      </c>
      <c r="O48" s="29">
        <v>135</v>
      </c>
      <c r="P48" s="29">
        <v>212</v>
      </c>
      <c r="Q48" s="29">
        <v>255.478941771839</v>
      </c>
      <c r="R48" s="30">
        <v>0</v>
      </c>
      <c r="S48" s="30">
        <v>0</v>
      </c>
      <c r="T48" s="30">
        <v>30.139470386865199</v>
      </c>
      <c r="U48" s="30">
        <v>0</v>
      </c>
      <c r="V48" s="30">
        <v>6.5114464017929488E-2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52.841928600348076</v>
      </c>
      <c r="AD48" s="30">
        <v>0</v>
      </c>
      <c r="AE48" s="30">
        <v>0.11416172262883742</v>
      </c>
      <c r="AF48" s="30">
        <v>82.981398987213268</v>
      </c>
    </row>
    <row r="49" spans="1:32">
      <c r="A49" s="28" t="s">
        <v>52</v>
      </c>
      <c r="B49" s="29" t="s">
        <v>98</v>
      </c>
      <c r="C49" s="29">
        <v>145</v>
      </c>
      <c r="D49" s="29">
        <v>133</v>
      </c>
      <c r="E49" s="29" t="s">
        <v>98</v>
      </c>
      <c r="F49" s="29">
        <v>278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>
        <v>272</v>
      </c>
      <c r="N49" s="29" t="s">
        <v>98</v>
      </c>
      <c r="O49" s="29">
        <v>272</v>
      </c>
      <c r="P49" s="29">
        <v>550</v>
      </c>
      <c r="Q49" s="29">
        <v>745.67751932474607</v>
      </c>
      <c r="R49" s="30">
        <v>0</v>
      </c>
      <c r="S49" s="30">
        <v>19.445403172581337</v>
      </c>
      <c r="T49" s="30">
        <v>17.836128427264264</v>
      </c>
      <c r="U49" s="30">
        <v>0</v>
      </c>
      <c r="V49" s="30">
        <v>0.23508858437642075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36.47689422718706</v>
      </c>
      <c r="AD49" s="30">
        <v>0</v>
      </c>
      <c r="AE49" s="30">
        <v>0.23001473003736134</v>
      </c>
      <c r="AF49" s="30">
        <v>73.758425827032667</v>
      </c>
    </row>
    <row r="50" spans="1:32">
      <c r="A50" s="28" t="s">
        <v>53</v>
      </c>
      <c r="B50" s="29">
        <v>9</v>
      </c>
      <c r="C50" s="29" t="s">
        <v>98</v>
      </c>
      <c r="D50" s="29">
        <v>75</v>
      </c>
      <c r="E50" s="29" t="s">
        <v>98</v>
      </c>
      <c r="F50" s="29">
        <v>75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218</v>
      </c>
      <c r="L50" s="29">
        <v>218</v>
      </c>
      <c r="M50" s="29">
        <v>97</v>
      </c>
      <c r="N50" s="29" t="s">
        <v>98</v>
      </c>
      <c r="O50" s="29">
        <v>97</v>
      </c>
      <c r="P50" s="29">
        <v>399</v>
      </c>
      <c r="Q50" s="29">
        <v>473.48034405998499</v>
      </c>
      <c r="R50" s="30">
        <v>1.9008180831387995</v>
      </c>
      <c r="S50" s="30">
        <v>0</v>
      </c>
      <c r="T50" s="30">
        <v>15.840150692823329</v>
      </c>
      <c r="U50" s="30">
        <v>0</v>
      </c>
      <c r="V50" s="30">
        <v>6.3423179238243019E-2</v>
      </c>
      <c r="W50" s="30">
        <v>0</v>
      </c>
      <c r="X50" s="30">
        <v>0</v>
      </c>
      <c r="Y50" s="30">
        <v>0</v>
      </c>
      <c r="Z50" s="30">
        <v>0</v>
      </c>
      <c r="AA50" s="30">
        <v>46.042038013806483</v>
      </c>
      <c r="AB50" s="30">
        <v>46.042038013806483</v>
      </c>
      <c r="AC50" s="30">
        <v>20.486594896051507</v>
      </c>
      <c r="AD50" s="30">
        <v>0</v>
      </c>
      <c r="AE50" s="30">
        <v>8.2027311814794293E-2</v>
      </c>
      <c r="AF50" s="30">
        <v>84.26960168582012</v>
      </c>
    </row>
    <row r="51" spans="1:32">
      <c r="A51" s="28" t="s">
        <v>54</v>
      </c>
      <c r="B51" s="29">
        <v>1</v>
      </c>
      <c r="C51" s="29">
        <v>140</v>
      </c>
      <c r="D51" s="29">
        <v>440</v>
      </c>
      <c r="E51" s="29">
        <v>96</v>
      </c>
      <c r="F51" s="29">
        <v>676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>
        <v>118</v>
      </c>
      <c r="N51" s="29" t="s">
        <v>98</v>
      </c>
      <c r="O51" s="29">
        <v>118</v>
      </c>
      <c r="P51" s="29">
        <v>795</v>
      </c>
      <c r="Q51" s="29">
        <v>1254.642484068911</v>
      </c>
      <c r="R51" s="30">
        <v>7.970398043249069E-2</v>
      </c>
      <c r="S51" s="30">
        <v>11.158557260548697</v>
      </c>
      <c r="T51" s="30">
        <v>35.069751390295906</v>
      </c>
      <c r="U51" s="30">
        <v>7.6515821215191071</v>
      </c>
      <c r="V51" s="30">
        <v>0.57165425553403026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9.4050696910339013</v>
      </c>
      <c r="AD51" s="30">
        <v>0</v>
      </c>
      <c r="AE51" s="30">
        <v>9.9785802001502333E-2</v>
      </c>
      <c r="AF51" s="30">
        <v>63.364664443830101</v>
      </c>
    </row>
    <row r="52" spans="1:32">
      <c r="A52" s="28" t="s">
        <v>55</v>
      </c>
      <c r="B52" s="29">
        <v>11</v>
      </c>
      <c r="C52" s="29">
        <v>397</v>
      </c>
      <c r="D52" s="29">
        <v>333</v>
      </c>
      <c r="E52" s="29">
        <v>29</v>
      </c>
      <c r="F52" s="29">
        <v>759</v>
      </c>
      <c r="G52" s="29" t="s">
        <v>98</v>
      </c>
      <c r="H52" s="29">
        <v>322</v>
      </c>
      <c r="I52" s="29" t="s">
        <v>98</v>
      </c>
      <c r="J52" s="29">
        <v>322</v>
      </c>
      <c r="K52" s="29">
        <v>86</v>
      </c>
      <c r="L52" s="29">
        <v>408</v>
      </c>
      <c r="M52" s="29">
        <v>1013</v>
      </c>
      <c r="N52" s="29" t="s">
        <v>98</v>
      </c>
      <c r="O52" s="29">
        <v>1013</v>
      </c>
      <c r="P52" s="29">
        <v>2191</v>
      </c>
      <c r="Q52" s="29">
        <v>2854.3442710057898</v>
      </c>
      <c r="R52" s="30">
        <v>0.38537747922481375</v>
      </c>
      <c r="S52" s="30">
        <v>13.90862356838646</v>
      </c>
      <c r="T52" s="30">
        <v>11.666427325623909</v>
      </c>
      <c r="U52" s="30">
        <v>1.015995172501782</v>
      </c>
      <c r="V52" s="30">
        <v>0.64184257389101929</v>
      </c>
      <c r="W52" s="30">
        <v>0</v>
      </c>
      <c r="X52" s="30">
        <v>11.281049846399094</v>
      </c>
      <c r="Y52" s="30">
        <v>0</v>
      </c>
      <c r="Z52" s="30">
        <v>11.281049846399094</v>
      </c>
      <c r="AA52" s="30">
        <v>3.0129512012121804</v>
      </c>
      <c r="AB52" s="30">
        <v>14.294001047611275</v>
      </c>
      <c r="AC52" s="30">
        <v>35.489762404976034</v>
      </c>
      <c r="AD52" s="30">
        <v>0</v>
      </c>
      <c r="AE52" s="30">
        <v>0.8566357409112022</v>
      </c>
      <c r="AF52" s="30">
        <v>76.760186998324272</v>
      </c>
    </row>
    <row r="53" spans="1:32">
      <c r="A53" s="28" t="s">
        <v>56</v>
      </c>
      <c r="B53" s="29">
        <v>20</v>
      </c>
      <c r="C53" s="29">
        <v>122</v>
      </c>
      <c r="D53" s="29" t="s">
        <v>98</v>
      </c>
      <c r="E53" s="29" t="s">
        <v>98</v>
      </c>
      <c r="F53" s="29">
        <v>122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115</v>
      </c>
      <c r="L53" s="29">
        <v>115</v>
      </c>
      <c r="M53" s="29">
        <v>179</v>
      </c>
      <c r="N53" s="29" t="s">
        <v>98</v>
      </c>
      <c r="O53" s="29">
        <v>179</v>
      </c>
      <c r="P53" s="29">
        <v>436</v>
      </c>
      <c r="Q53" s="29">
        <v>491.92740725363899</v>
      </c>
      <c r="R53" s="30">
        <v>4.065640520347741</v>
      </c>
      <c r="S53" s="30">
        <v>24.800407174121222</v>
      </c>
      <c r="T53" s="30">
        <v>0</v>
      </c>
      <c r="U53" s="30">
        <v>0</v>
      </c>
      <c r="V53" s="30">
        <v>0.1031683715608753</v>
      </c>
      <c r="W53" s="30">
        <v>0</v>
      </c>
      <c r="X53" s="30">
        <v>0</v>
      </c>
      <c r="Y53" s="30">
        <v>0</v>
      </c>
      <c r="Z53" s="30">
        <v>0</v>
      </c>
      <c r="AA53" s="30">
        <v>23.377432991999513</v>
      </c>
      <c r="AB53" s="30">
        <v>23.377432991999513</v>
      </c>
      <c r="AC53" s="30">
        <v>36.387482657112287</v>
      </c>
      <c r="AD53" s="30">
        <v>0</v>
      </c>
      <c r="AE53" s="30">
        <v>0.15136998778194</v>
      </c>
      <c r="AF53" s="30">
        <v>88.63096334358076</v>
      </c>
    </row>
    <row r="54" spans="1:32">
      <c r="A54" s="28" t="s">
        <v>57</v>
      </c>
      <c r="B54" s="29" t="s">
        <v>98</v>
      </c>
      <c r="C54" s="29">
        <v>58</v>
      </c>
      <c r="D54" s="29">
        <v>543</v>
      </c>
      <c r="E54" s="29">
        <v>23</v>
      </c>
      <c r="F54" s="29">
        <v>624</v>
      </c>
      <c r="G54" s="29" t="s">
        <v>98</v>
      </c>
      <c r="H54" s="29">
        <v>0</v>
      </c>
      <c r="I54" s="29" t="s">
        <v>98</v>
      </c>
      <c r="J54" s="29" t="s">
        <v>98</v>
      </c>
      <c r="K54" s="29" t="s">
        <v>98</v>
      </c>
      <c r="L54" s="29" t="s">
        <v>98</v>
      </c>
      <c r="M54" s="29">
        <v>475</v>
      </c>
      <c r="N54" s="29" t="s">
        <v>98</v>
      </c>
      <c r="O54" s="29">
        <v>475</v>
      </c>
      <c r="P54" s="29">
        <v>1099</v>
      </c>
      <c r="Q54" s="29">
        <v>1247.555607583339</v>
      </c>
      <c r="R54" s="30">
        <v>0</v>
      </c>
      <c r="S54" s="30">
        <v>4.6490913629375425</v>
      </c>
      <c r="T54" s="30">
        <v>43.525113966811823</v>
      </c>
      <c r="U54" s="30">
        <v>1.8436051956476462</v>
      </c>
      <c r="V54" s="30">
        <v>0.52768085126218178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38.074455127505743</v>
      </c>
      <c r="AD54" s="30">
        <v>0</v>
      </c>
      <c r="AE54" s="30">
        <v>0.40168013517553908</v>
      </c>
      <c r="AF54" s="30">
        <v>88.092265652902753</v>
      </c>
    </row>
    <row r="55" spans="1:32">
      <c r="A55" s="28" t="s">
        <v>58</v>
      </c>
      <c r="B55" s="29">
        <v>20</v>
      </c>
      <c r="C55" s="29">
        <v>65</v>
      </c>
      <c r="D55" s="29" t="s">
        <v>98</v>
      </c>
      <c r="E55" s="29" t="s">
        <v>98</v>
      </c>
      <c r="F55" s="29">
        <v>65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>
        <v>203</v>
      </c>
      <c r="N55" s="29" t="s">
        <v>98</v>
      </c>
      <c r="O55" s="29">
        <v>203</v>
      </c>
      <c r="P55" s="29">
        <v>288</v>
      </c>
      <c r="Q55" s="29">
        <v>268.08825209533097</v>
      </c>
      <c r="R55" s="30">
        <v>7.4602299219318606</v>
      </c>
      <c r="S55" s="30">
        <v>24.245747246278547</v>
      </c>
      <c r="T55" s="30">
        <v>0</v>
      </c>
      <c r="U55" s="30">
        <v>0</v>
      </c>
      <c r="V55" s="30">
        <v>5.4966755339810609E-2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75.72133370760838</v>
      </c>
      <c r="AD55" s="30">
        <v>0</v>
      </c>
      <c r="AE55" s="30">
        <v>0.17166540513817774</v>
      </c>
      <c r="AF55" s="30">
        <v>107.4273108758188</v>
      </c>
    </row>
    <row r="56" spans="1:32">
      <c r="A56" s="28" t="s">
        <v>59</v>
      </c>
      <c r="B56" s="29" t="s">
        <v>98</v>
      </c>
      <c r="C56" s="29" t="s">
        <v>98</v>
      </c>
      <c r="D56" s="29">
        <v>424</v>
      </c>
      <c r="E56" s="29">
        <v>52</v>
      </c>
      <c r="F56" s="29">
        <v>476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135</v>
      </c>
      <c r="L56" s="29">
        <v>135</v>
      </c>
      <c r="M56" s="29">
        <v>508</v>
      </c>
      <c r="N56" s="29" t="s">
        <v>98</v>
      </c>
      <c r="O56" s="29">
        <v>508</v>
      </c>
      <c r="P56" s="29">
        <v>1119</v>
      </c>
      <c r="Q56" s="29">
        <v>1499.36971389579</v>
      </c>
      <c r="R56" s="30">
        <v>0</v>
      </c>
      <c r="S56" s="30">
        <v>0</v>
      </c>
      <c r="T56" s="30">
        <v>28.278549051009382</v>
      </c>
      <c r="U56" s="30">
        <v>3.4681239402181321</v>
      </c>
      <c r="V56" s="30">
        <v>0.40252577756538233</v>
      </c>
      <c r="W56" s="30">
        <v>0</v>
      </c>
      <c r="X56" s="30">
        <v>0</v>
      </c>
      <c r="Y56" s="30">
        <v>0</v>
      </c>
      <c r="Z56" s="30">
        <v>0</v>
      </c>
      <c r="AA56" s="30">
        <v>9.003783306335535</v>
      </c>
      <c r="AB56" s="30">
        <v>9.003783306335535</v>
      </c>
      <c r="AC56" s="30">
        <v>33.880903108284826</v>
      </c>
      <c r="AD56" s="30">
        <v>0</v>
      </c>
      <c r="AE56" s="30">
        <v>0.42958633404036595</v>
      </c>
      <c r="AF56" s="30">
        <v>74.631359405847874</v>
      </c>
    </row>
    <row r="57" spans="1:32" ht="16.5" thickBot="1">
      <c r="A57" s="2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74</v>
      </c>
      <c r="R58" s="72" t="s">
        <v>75</v>
      </c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</row>
    <row r="59" spans="1:32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 t="s">
        <v>7</v>
      </c>
      <c r="Q59" s="72"/>
      <c r="R59" s="72" t="s">
        <v>120</v>
      </c>
      <c r="S59" s="72" t="s">
        <v>2</v>
      </c>
      <c r="T59" s="72"/>
      <c r="U59" s="72"/>
      <c r="V59" s="72"/>
      <c r="W59" s="72" t="s">
        <v>3</v>
      </c>
      <c r="X59" s="72"/>
      <c r="Y59" s="72"/>
      <c r="Z59" s="72"/>
      <c r="AA59" s="72" t="s">
        <v>121</v>
      </c>
      <c r="AB59" s="72" t="s">
        <v>5</v>
      </c>
      <c r="AC59" s="72" t="s">
        <v>6</v>
      </c>
      <c r="AD59" s="72"/>
      <c r="AE59" s="72"/>
      <c r="AF59" s="72" t="s">
        <v>7</v>
      </c>
    </row>
    <row r="60" spans="1:32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</v>
      </c>
      <c r="O60" s="73" t="s">
        <v>12</v>
      </c>
      <c r="P60" s="72"/>
      <c r="Q60" s="72"/>
      <c r="R60" s="72"/>
      <c r="S60" s="73" t="s">
        <v>9</v>
      </c>
      <c r="T60" s="73" t="s">
        <v>10</v>
      </c>
      <c r="U60" s="73" t="s">
        <v>11</v>
      </c>
      <c r="V60" s="73" t="s">
        <v>12</v>
      </c>
      <c r="W60" s="73" t="s">
        <v>9</v>
      </c>
      <c r="X60" s="73" t="s">
        <v>10</v>
      </c>
      <c r="Y60" s="73" t="s">
        <v>11</v>
      </c>
      <c r="Z60" s="73" t="s">
        <v>12</v>
      </c>
      <c r="AA60" s="72"/>
      <c r="AB60" s="72"/>
      <c r="AC60" s="73" t="s">
        <v>9</v>
      </c>
      <c r="AD60" s="73" t="s">
        <v>11</v>
      </c>
      <c r="AE60" s="73" t="s">
        <v>12</v>
      </c>
      <c r="AF60" s="72"/>
    </row>
    <row r="61" spans="1:32">
      <c r="A61" s="33" t="s">
        <v>13</v>
      </c>
      <c r="B61" s="34">
        <v>345</v>
      </c>
      <c r="C61" s="34">
        <v>7658</v>
      </c>
      <c r="D61" s="34">
        <v>23389</v>
      </c>
      <c r="E61" s="34">
        <v>8641</v>
      </c>
      <c r="F61" s="34">
        <v>39688</v>
      </c>
      <c r="G61" s="34">
        <v>421</v>
      </c>
      <c r="H61" s="34">
        <v>12781</v>
      </c>
      <c r="I61" s="34">
        <v>742</v>
      </c>
      <c r="J61" s="34">
        <v>13944</v>
      </c>
      <c r="K61" s="34">
        <v>4155</v>
      </c>
      <c r="L61" s="34">
        <v>18099</v>
      </c>
      <c r="M61" s="34">
        <v>35311</v>
      </c>
      <c r="N61" s="34">
        <v>173</v>
      </c>
      <c r="O61" s="34">
        <v>35484</v>
      </c>
      <c r="P61" s="34">
        <v>93616</v>
      </c>
      <c r="Q61" s="34">
        <v>118253.29619360421</v>
      </c>
      <c r="R61" s="35">
        <v>0.29174662449591782</v>
      </c>
      <c r="S61" s="35">
        <v>6.4759294214195338</v>
      </c>
      <c r="T61" s="35">
        <v>19.778729856043544</v>
      </c>
      <c r="U61" s="35">
        <v>7.3071958906354384</v>
      </c>
      <c r="V61" s="35">
        <v>33.561855168098518</v>
      </c>
      <c r="W61" s="35">
        <v>0.3560154461240041</v>
      </c>
      <c r="X61" s="35">
        <v>10.808155384586453</v>
      </c>
      <c r="Y61" s="35">
        <v>0.62746665326368412</v>
      </c>
      <c r="Z61" s="35">
        <v>11.79163748397414</v>
      </c>
      <c r="AA61" s="35">
        <v>3.5136441297986627</v>
      </c>
      <c r="AB61" s="35">
        <v>15.305281613772802</v>
      </c>
      <c r="AC61" s="35">
        <v>29.860478427754657</v>
      </c>
      <c r="AD61" s="35">
        <v>0.14629613344288053</v>
      </c>
      <c r="AE61" s="35">
        <v>30.006774561197535</v>
      </c>
      <c r="AF61" s="35">
        <v>79.165657967564769</v>
      </c>
    </row>
    <row r="62" spans="1:32">
      <c r="A62" s="28" t="s">
        <v>61</v>
      </c>
      <c r="B62" s="29">
        <v>147</v>
      </c>
      <c r="C62" s="29">
        <v>413</v>
      </c>
      <c r="D62" s="29">
        <v>1296</v>
      </c>
      <c r="E62" s="29">
        <v>319</v>
      </c>
      <c r="F62" s="29">
        <v>2028</v>
      </c>
      <c r="G62" s="29" t="s">
        <v>98</v>
      </c>
      <c r="H62" s="29">
        <v>839</v>
      </c>
      <c r="I62" s="29" t="s">
        <v>98</v>
      </c>
      <c r="J62" s="29">
        <v>839</v>
      </c>
      <c r="K62" s="29">
        <v>849</v>
      </c>
      <c r="L62" s="29">
        <v>1688</v>
      </c>
      <c r="M62" s="29">
        <v>5165</v>
      </c>
      <c r="N62" s="29" t="s">
        <v>98</v>
      </c>
      <c r="O62" s="29">
        <v>5165</v>
      </c>
      <c r="P62" s="29">
        <v>9028</v>
      </c>
      <c r="Q62" s="29">
        <v>11355.793547897196</v>
      </c>
      <c r="R62" s="30">
        <v>1.2944934176548204</v>
      </c>
      <c r="S62" s="30">
        <v>3.6369100781730666</v>
      </c>
      <c r="T62" s="30">
        <v>11.41267666177311</v>
      </c>
      <c r="U62" s="30">
        <v>2.8091387770876715</v>
      </c>
      <c r="V62" s="30">
        <v>1.714962766602091</v>
      </c>
      <c r="W62" s="30">
        <v>0</v>
      </c>
      <c r="X62" s="30">
        <v>7.3882991660707091</v>
      </c>
      <c r="Y62" s="30">
        <v>0</v>
      </c>
      <c r="Z62" s="30">
        <v>7.3882991660707091</v>
      </c>
      <c r="AA62" s="30">
        <v>7.4763599427819223</v>
      </c>
      <c r="AB62" s="30">
        <v>14.864659108852631</v>
      </c>
      <c r="AC62" s="30">
        <v>45.48339117134114</v>
      </c>
      <c r="AD62" s="30">
        <v>0</v>
      </c>
      <c r="AE62" s="30">
        <v>4.3677429435403354</v>
      </c>
      <c r="AF62" s="30">
        <v>79.501269214882441</v>
      </c>
    </row>
    <row r="63" spans="1:32">
      <c r="A63" s="28" t="s">
        <v>62</v>
      </c>
      <c r="B63" s="29">
        <v>54</v>
      </c>
      <c r="C63" s="29">
        <v>1124</v>
      </c>
      <c r="D63" s="29">
        <v>388</v>
      </c>
      <c r="E63" s="29">
        <v>148</v>
      </c>
      <c r="F63" s="29">
        <v>1660</v>
      </c>
      <c r="G63" s="29" t="s">
        <v>98</v>
      </c>
      <c r="H63" s="29">
        <v>315</v>
      </c>
      <c r="I63" s="29" t="s">
        <v>98</v>
      </c>
      <c r="J63" s="29">
        <v>315</v>
      </c>
      <c r="K63" s="29">
        <v>738</v>
      </c>
      <c r="L63" s="29">
        <v>1053</v>
      </c>
      <c r="M63" s="29">
        <v>3094</v>
      </c>
      <c r="N63" s="29" t="s">
        <v>98</v>
      </c>
      <c r="O63" s="29">
        <v>3094</v>
      </c>
      <c r="P63" s="29">
        <v>5861</v>
      </c>
      <c r="Q63" s="29">
        <v>6748.3877710101024</v>
      </c>
      <c r="R63" s="30">
        <v>0.80019112464127484</v>
      </c>
      <c r="S63" s="30">
        <v>16.655830075866536</v>
      </c>
      <c r="T63" s="30">
        <v>5.74952141408916</v>
      </c>
      <c r="U63" s="30">
        <v>2.1931164156834941</v>
      </c>
      <c r="V63" s="30">
        <v>1.4037663671397786</v>
      </c>
      <c r="W63" s="30">
        <v>0</v>
      </c>
      <c r="X63" s="30">
        <v>4.6677815604074375</v>
      </c>
      <c r="Y63" s="30">
        <v>0</v>
      </c>
      <c r="Z63" s="30">
        <v>4.6677815604074375</v>
      </c>
      <c r="AA63" s="30">
        <v>10.935945370097423</v>
      </c>
      <c r="AB63" s="30">
        <v>15.603726930504861</v>
      </c>
      <c r="AC63" s="30">
        <v>45.847987771113047</v>
      </c>
      <c r="AD63" s="30">
        <v>0</v>
      </c>
      <c r="AE63" s="30">
        <v>2.6164175541749852</v>
      </c>
      <c r="AF63" s="30">
        <v>86.850373731898372</v>
      </c>
    </row>
    <row r="64" spans="1:32">
      <c r="A64" s="28" t="s">
        <v>63</v>
      </c>
      <c r="B64" s="29">
        <v>15</v>
      </c>
      <c r="C64" s="29">
        <v>555</v>
      </c>
      <c r="D64" s="29">
        <v>8187</v>
      </c>
      <c r="E64" s="29">
        <v>4142</v>
      </c>
      <c r="F64" s="29">
        <v>12884</v>
      </c>
      <c r="G64" s="29" t="s">
        <v>98</v>
      </c>
      <c r="H64" s="29">
        <v>3844</v>
      </c>
      <c r="I64" s="29">
        <v>577</v>
      </c>
      <c r="J64" s="29">
        <v>4421</v>
      </c>
      <c r="K64" s="29" t="s">
        <v>98</v>
      </c>
      <c r="L64" s="29">
        <v>4421</v>
      </c>
      <c r="M64" s="29">
        <v>5389</v>
      </c>
      <c r="N64" s="29">
        <v>173</v>
      </c>
      <c r="O64" s="29">
        <v>5562</v>
      </c>
      <c r="P64" s="29">
        <v>22882</v>
      </c>
      <c r="Q64" s="29">
        <v>30562.505391499697</v>
      </c>
      <c r="R64" s="30">
        <v>4.9079745943118674E-2</v>
      </c>
      <c r="S64" s="30">
        <v>1.8159505998953911</v>
      </c>
      <c r="T64" s="30">
        <v>26.787725335754175</v>
      </c>
      <c r="U64" s="30">
        <v>13.552553846426504</v>
      </c>
      <c r="V64" s="30">
        <v>10.895256550740307</v>
      </c>
      <c r="W64" s="30">
        <v>0</v>
      </c>
      <c r="X64" s="30">
        <v>12.577502893689879</v>
      </c>
      <c r="Y64" s="30">
        <v>1.8879342272786319</v>
      </c>
      <c r="Z64" s="30">
        <v>14.465437120968511</v>
      </c>
      <c r="AA64" s="30">
        <v>0</v>
      </c>
      <c r="AB64" s="30">
        <v>14.465437120968511</v>
      </c>
      <c r="AC64" s="30">
        <v>17.632716725831106</v>
      </c>
      <c r="AD64" s="30">
        <v>0.56605306987730208</v>
      </c>
      <c r="AE64" s="30">
        <v>4.7034629723081016</v>
      </c>
      <c r="AF64" s="30">
        <v>74.869516444696103</v>
      </c>
    </row>
    <row r="65" spans="1:32">
      <c r="A65" s="28" t="s">
        <v>64</v>
      </c>
      <c r="B65" s="29">
        <v>40</v>
      </c>
      <c r="C65" s="29">
        <v>1762</v>
      </c>
      <c r="D65" s="29">
        <v>1632</v>
      </c>
      <c r="E65" s="29">
        <v>508</v>
      </c>
      <c r="F65" s="29">
        <v>3902</v>
      </c>
      <c r="G65" s="29" t="s">
        <v>98</v>
      </c>
      <c r="H65" s="29">
        <v>942</v>
      </c>
      <c r="I65" s="29">
        <v>35</v>
      </c>
      <c r="J65" s="29">
        <v>977</v>
      </c>
      <c r="K65" s="29">
        <v>335</v>
      </c>
      <c r="L65" s="29">
        <v>1312</v>
      </c>
      <c r="M65" s="29">
        <v>5042</v>
      </c>
      <c r="N65" s="29" t="s">
        <v>98</v>
      </c>
      <c r="O65" s="29">
        <v>5042</v>
      </c>
      <c r="P65" s="29">
        <v>10296</v>
      </c>
      <c r="Q65" s="29">
        <v>13422.173165448598</v>
      </c>
      <c r="R65" s="30">
        <v>0.29801433424334095</v>
      </c>
      <c r="S65" s="30">
        <v>13.127531423419169</v>
      </c>
      <c r="T65" s="30">
        <v>12.15898483712831</v>
      </c>
      <c r="U65" s="30">
        <v>3.7847820448904299</v>
      </c>
      <c r="V65" s="30">
        <v>3.299696605168323</v>
      </c>
      <c r="W65" s="30">
        <v>0</v>
      </c>
      <c r="X65" s="30">
        <v>7.0182375714306797</v>
      </c>
      <c r="Y65" s="30">
        <v>0.26076254246292335</v>
      </c>
      <c r="Z65" s="30">
        <v>7.279000113893602</v>
      </c>
      <c r="AA65" s="30">
        <v>2.4958700492879804</v>
      </c>
      <c r="AB65" s="30">
        <v>9.7748701631815837</v>
      </c>
      <c r="AC65" s="30">
        <v>37.56470683137313</v>
      </c>
      <c r="AD65" s="30">
        <v>0</v>
      </c>
      <c r="AE65" s="30">
        <v>4.2637289295896172</v>
      </c>
      <c r="AF65" s="30">
        <v>76.708889634235959</v>
      </c>
    </row>
    <row r="66" spans="1:32">
      <c r="A66" s="28" t="s">
        <v>65</v>
      </c>
      <c r="B66" s="29">
        <v>10</v>
      </c>
      <c r="C66" s="29">
        <v>1286</v>
      </c>
      <c r="D66" s="29">
        <v>4686</v>
      </c>
      <c r="E66" s="29">
        <v>1746</v>
      </c>
      <c r="F66" s="29">
        <v>7718</v>
      </c>
      <c r="G66" s="29" t="s">
        <v>98</v>
      </c>
      <c r="H66" s="29">
        <v>1606</v>
      </c>
      <c r="I66" s="29">
        <v>59</v>
      </c>
      <c r="J66" s="29">
        <v>1665</v>
      </c>
      <c r="K66" s="29">
        <v>577</v>
      </c>
      <c r="L66" s="29">
        <v>2242</v>
      </c>
      <c r="M66" s="29">
        <v>6049</v>
      </c>
      <c r="N66" s="29" t="s">
        <v>98</v>
      </c>
      <c r="O66" s="29">
        <v>6049</v>
      </c>
      <c r="P66" s="29">
        <v>16019</v>
      </c>
      <c r="Q66" s="29">
        <v>19136.675845899837</v>
      </c>
      <c r="R66" s="30">
        <v>5.2255679515742892E-2</v>
      </c>
      <c r="S66" s="30">
        <v>6.7200803857245361</v>
      </c>
      <c r="T66" s="30">
        <v>24.487011421077121</v>
      </c>
      <c r="U66" s="30">
        <v>9.12384164344871</v>
      </c>
      <c r="V66" s="30">
        <v>6.5266679648101276</v>
      </c>
      <c r="W66" s="30">
        <v>0</v>
      </c>
      <c r="X66" s="30">
        <v>8.3922621302283087</v>
      </c>
      <c r="Y66" s="30">
        <v>0.3083085091428831</v>
      </c>
      <c r="Z66" s="30">
        <v>8.7005706393711932</v>
      </c>
      <c r="AA66" s="30">
        <v>3.0151527080583653</v>
      </c>
      <c r="AB66" s="30">
        <v>11.715723347429558</v>
      </c>
      <c r="AC66" s="30">
        <v>31.609460539072877</v>
      </c>
      <c r="AD66" s="30">
        <v>0</v>
      </c>
      <c r="AE66" s="30">
        <v>5.1152908161617594</v>
      </c>
      <c r="AF66" s="30">
        <v>83.708373016268538</v>
      </c>
    </row>
    <row r="67" spans="1:32">
      <c r="A67" s="28" t="s">
        <v>66</v>
      </c>
      <c r="B67" s="29">
        <v>45</v>
      </c>
      <c r="C67" s="29">
        <v>1131</v>
      </c>
      <c r="D67" s="29">
        <v>3259</v>
      </c>
      <c r="E67" s="29">
        <v>1032</v>
      </c>
      <c r="F67" s="29">
        <v>5422</v>
      </c>
      <c r="G67" s="29" t="s">
        <v>98</v>
      </c>
      <c r="H67" s="29">
        <v>2847</v>
      </c>
      <c r="I67" s="29">
        <v>24</v>
      </c>
      <c r="J67" s="29">
        <v>2871</v>
      </c>
      <c r="K67" s="29">
        <v>1025</v>
      </c>
      <c r="L67" s="29">
        <v>3896</v>
      </c>
      <c r="M67" s="29">
        <v>5095</v>
      </c>
      <c r="N67" s="29" t="s">
        <v>98</v>
      </c>
      <c r="O67" s="29">
        <v>5095</v>
      </c>
      <c r="P67" s="29">
        <v>14458</v>
      </c>
      <c r="Q67" s="29">
        <v>18063.488157541797</v>
      </c>
      <c r="R67" s="30">
        <v>0.24912131924648107</v>
      </c>
      <c r="S67" s="30">
        <v>6.2612491570615578</v>
      </c>
      <c r="T67" s="30">
        <v>18.041919542761818</v>
      </c>
      <c r="U67" s="30">
        <v>5.7131822547192987</v>
      </c>
      <c r="V67" s="30">
        <v>4.5850730377300479</v>
      </c>
      <c r="W67" s="30">
        <v>0</v>
      </c>
      <c r="X67" s="30">
        <v>15.761075464327368</v>
      </c>
      <c r="Y67" s="30">
        <v>0.13286470359812325</v>
      </c>
      <c r="Z67" s="30">
        <v>15.893940167925491</v>
      </c>
      <c r="AA67" s="30">
        <v>5.6744300495031794</v>
      </c>
      <c r="AB67" s="30">
        <v>21.568370217428672</v>
      </c>
      <c r="AC67" s="30">
        <v>28.206069368018245</v>
      </c>
      <c r="AD67" s="30">
        <v>0</v>
      </c>
      <c r="AE67" s="30">
        <v>4.3085479762513081</v>
      </c>
      <c r="AF67" s="30">
        <v>80.039911859236071</v>
      </c>
    </row>
    <row r="68" spans="1:32">
      <c r="A68" s="28" t="s">
        <v>67</v>
      </c>
      <c r="B68" s="29">
        <v>32</v>
      </c>
      <c r="C68" s="29">
        <v>993</v>
      </c>
      <c r="D68" s="29">
        <v>2613</v>
      </c>
      <c r="E68" s="29">
        <v>604</v>
      </c>
      <c r="F68" s="29">
        <v>4210</v>
      </c>
      <c r="G68" s="29">
        <v>354</v>
      </c>
      <c r="H68" s="29">
        <v>1512</v>
      </c>
      <c r="I68" s="29">
        <v>11</v>
      </c>
      <c r="J68" s="29">
        <v>1877</v>
      </c>
      <c r="K68" s="29">
        <v>297</v>
      </c>
      <c r="L68" s="29">
        <v>2174</v>
      </c>
      <c r="M68" s="29">
        <v>3291</v>
      </c>
      <c r="N68" s="29" t="s">
        <v>98</v>
      </c>
      <c r="O68" s="29">
        <v>3291</v>
      </c>
      <c r="P68" s="29">
        <v>9707</v>
      </c>
      <c r="Q68" s="29">
        <v>12325.45522155576</v>
      </c>
      <c r="R68" s="30">
        <v>0.25962529922656158</v>
      </c>
      <c r="S68" s="30">
        <v>8.0564975666242393</v>
      </c>
      <c r="T68" s="30">
        <v>21.200028339968917</v>
      </c>
      <c r="U68" s="30">
        <v>4.9004275229013494</v>
      </c>
      <c r="V68" s="30">
        <v>3.5601544612400406</v>
      </c>
      <c r="W68" s="30">
        <v>2.8721048726938379</v>
      </c>
      <c r="X68" s="30">
        <v>12.267295388455036</v>
      </c>
      <c r="Y68" s="30">
        <v>8.9246196609130551E-2</v>
      </c>
      <c r="Z68" s="30">
        <v>15.228646457758002</v>
      </c>
      <c r="AA68" s="30">
        <v>2.4096473084465249</v>
      </c>
      <c r="AB68" s="30">
        <v>17.638293766204526</v>
      </c>
      <c r="AC68" s="30">
        <v>26.700839367331692</v>
      </c>
      <c r="AD68" s="30">
        <v>0</v>
      </c>
      <c r="AE68" s="30">
        <v>2.783009104974103</v>
      </c>
      <c r="AF68" s="30">
        <v>78.7557118622573</v>
      </c>
    </row>
    <row r="69" spans="1:32">
      <c r="A69" s="28" t="s">
        <v>68</v>
      </c>
      <c r="B69" s="29">
        <v>2</v>
      </c>
      <c r="C69" s="29">
        <v>394</v>
      </c>
      <c r="D69" s="29">
        <v>1328</v>
      </c>
      <c r="E69" s="29">
        <v>142</v>
      </c>
      <c r="F69" s="29">
        <v>1864</v>
      </c>
      <c r="G69" s="29">
        <v>67</v>
      </c>
      <c r="H69" s="29">
        <v>876</v>
      </c>
      <c r="I69" s="29">
        <v>36</v>
      </c>
      <c r="J69" s="29">
        <v>979</v>
      </c>
      <c r="K69" s="29">
        <v>334</v>
      </c>
      <c r="L69" s="29">
        <v>1313</v>
      </c>
      <c r="M69" s="29">
        <v>2186</v>
      </c>
      <c r="N69" s="29" t="s">
        <v>98</v>
      </c>
      <c r="O69" s="29">
        <v>2186</v>
      </c>
      <c r="P69" s="29">
        <v>5365</v>
      </c>
      <c r="Q69" s="29">
        <v>6638.8170927512147</v>
      </c>
      <c r="R69" s="30">
        <v>3.0125848807971499E-2</v>
      </c>
      <c r="S69" s="30">
        <v>5.9347922151703854</v>
      </c>
      <c r="T69" s="30">
        <v>20.003563608493078</v>
      </c>
      <c r="U69" s="30">
        <v>2.1389352653659763</v>
      </c>
      <c r="V69" s="30">
        <v>1.5762774146677996</v>
      </c>
      <c r="W69" s="30">
        <v>1.0092159350670453</v>
      </c>
      <c r="X69" s="30">
        <v>13.195121777891517</v>
      </c>
      <c r="Y69" s="30">
        <v>0.54226527854348694</v>
      </c>
      <c r="Z69" s="30">
        <v>14.74660299150205</v>
      </c>
      <c r="AA69" s="30">
        <v>5.0310167509312409</v>
      </c>
      <c r="AB69" s="30">
        <v>19.777619742433288</v>
      </c>
      <c r="AC69" s="30">
        <v>32.927552747112848</v>
      </c>
      <c r="AD69" s="30">
        <v>0</v>
      </c>
      <c r="AE69" s="30">
        <v>1.8485742641973231</v>
      </c>
      <c r="AF69" s="30">
        <v>80.812589427383557</v>
      </c>
    </row>
    <row r="71" spans="1:32">
      <c r="A71" s="23" t="s">
        <v>96</v>
      </c>
    </row>
    <row r="73" spans="1:32">
      <c r="A73" s="24"/>
    </row>
  </sheetData>
  <mergeCells count="36"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AC59:AE59"/>
    <mergeCell ref="AF59:AF60"/>
    <mergeCell ref="B59:B60"/>
    <mergeCell ref="K59:K60"/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AF8:AF9"/>
    <mergeCell ref="B8:B9"/>
    <mergeCell ref="K8:K9"/>
    <mergeCell ref="R8:R9"/>
    <mergeCell ref="R59:R60"/>
    <mergeCell ref="AA59:AA60"/>
    <mergeCell ref="W8:Z8"/>
    <mergeCell ref="AB8:AB9"/>
    <mergeCell ref="AC8:AE8"/>
    <mergeCell ref="AA8:AA9"/>
  </mergeCells>
  <hyperlinks>
    <hyperlink ref="AF6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32" width="14.85546875" style="20" customWidth="1"/>
    <col min="33" max="16384" width="11.42578125" style="20"/>
  </cols>
  <sheetData>
    <row r="1" spans="1:32" s="58" customFormat="1" ht="18">
      <c r="A1" s="56" t="s">
        <v>69</v>
      </c>
    </row>
    <row r="2" spans="1:32" s="58" customFormat="1" ht="20.25">
      <c r="A2" s="59" t="s">
        <v>73</v>
      </c>
    </row>
    <row r="3" spans="1:32" s="58" customFormat="1" ht="18">
      <c r="A3" s="56" t="s">
        <v>130</v>
      </c>
    </row>
    <row r="4" spans="1:32" s="58" customFormat="1" ht="18">
      <c r="A4" s="56" t="s">
        <v>82</v>
      </c>
      <c r="AF4" s="61"/>
    </row>
    <row r="5" spans="1:32" s="58" customFormat="1">
      <c r="AF5" s="61"/>
    </row>
    <row r="6" spans="1:32" s="58" customFormat="1" ht="15.75" thickBot="1">
      <c r="AF6" s="62" t="s">
        <v>100</v>
      </c>
    </row>
    <row r="7" spans="1:32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74</v>
      </c>
      <c r="R7" s="72" t="s">
        <v>75</v>
      </c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spans="1:32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 t="s">
        <v>7</v>
      </c>
      <c r="Q8" s="72"/>
      <c r="R8" s="72" t="s">
        <v>120</v>
      </c>
      <c r="S8" s="72" t="s">
        <v>2</v>
      </c>
      <c r="T8" s="72"/>
      <c r="U8" s="72"/>
      <c r="V8" s="72"/>
      <c r="W8" s="72" t="s">
        <v>3</v>
      </c>
      <c r="X8" s="72"/>
      <c r="Y8" s="72"/>
      <c r="Z8" s="72"/>
      <c r="AA8" s="72" t="s">
        <v>121</v>
      </c>
      <c r="AB8" s="72" t="s">
        <v>5</v>
      </c>
      <c r="AC8" s="72" t="s">
        <v>6</v>
      </c>
      <c r="AD8" s="72"/>
      <c r="AE8" s="72"/>
      <c r="AF8" s="72" t="s">
        <v>7</v>
      </c>
    </row>
    <row r="9" spans="1:32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</v>
      </c>
      <c r="O9" s="73" t="s">
        <v>12</v>
      </c>
      <c r="P9" s="72"/>
      <c r="Q9" s="72"/>
      <c r="R9" s="72"/>
      <c r="S9" s="73" t="s">
        <v>9</v>
      </c>
      <c r="T9" s="73" t="s">
        <v>10</v>
      </c>
      <c r="U9" s="73" t="s">
        <v>11</v>
      </c>
      <c r="V9" s="73" t="s">
        <v>12</v>
      </c>
      <c r="W9" s="73" t="s">
        <v>9</v>
      </c>
      <c r="X9" s="73" t="s">
        <v>10</v>
      </c>
      <c r="Y9" s="73" t="s">
        <v>11</v>
      </c>
      <c r="Z9" s="73" t="s">
        <v>12</v>
      </c>
      <c r="AA9" s="72"/>
      <c r="AB9" s="72"/>
      <c r="AC9" s="73" t="s">
        <v>9</v>
      </c>
      <c r="AD9" s="73" t="s">
        <v>11</v>
      </c>
      <c r="AE9" s="73" t="s">
        <v>12</v>
      </c>
      <c r="AF9" s="72"/>
    </row>
    <row r="10" spans="1:32">
      <c r="A10" s="33" t="s">
        <v>13</v>
      </c>
      <c r="B10" s="34">
        <v>322</v>
      </c>
      <c r="C10" s="34">
        <v>7373</v>
      </c>
      <c r="D10" s="34">
        <v>23985</v>
      </c>
      <c r="E10" s="34">
        <v>8894</v>
      </c>
      <c r="F10" s="34">
        <v>40252</v>
      </c>
      <c r="G10" s="34">
        <v>441</v>
      </c>
      <c r="H10" s="34">
        <v>12982</v>
      </c>
      <c r="I10" s="34">
        <v>688</v>
      </c>
      <c r="J10" s="34">
        <v>14111</v>
      </c>
      <c r="K10" s="34">
        <v>4115</v>
      </c>
      <c r="L10" s="34">
        <v>18226</v>
      </c>
      <c r="M10" s="34">
        <v>36007</v>
      </c>
      <c r="N10" s="34">
        <v>169</v>
      </c>
      <c r="O10" s="34">
        <v>36176</v>
      </c>
      <c r="P10" s="34">
        <v>94976</v>
      </c>
      <c r="Q10" s="34">
        <v>117962.07123986963</v>
      </c>
      <c r="R10" s="35">
        <v>0.27296909643543815</v>
      </c>
      <c r="S10" s="35">
        <v>6.2503141242810107</v>
      </c>
      <c r="T10" s="35">
        <v>20.332806763987531</v>
      </c>
      <c r="U10" s="35">
        <v>7.539711626387537</v>
      </c>
      <c r="V10" s="35">
        <v>34.122832514656075</v>
      </c>
      <c r="W10" s="35">
        <v>0.37384897990070876</v>
      </c>
      <c r="X10" s="35">
        <v>11.005232328959186</v>
      </c>
      <c r="Y10" s="35">
        <v>0.58323831784963187</v>
      </c>
      <c r="Z10" s="35">
        <v>11.962319626709528</v>
      </c>
      <c r="AA10" s="35">
        <v>3.4884094156267946</v>
      </c>
      <c r="AB10" s="35">
        <v>15.450729042336322</v>
      </c>
      <c r="AC10" s="35">
        <v>30.524218184319324</v>
      </c>
      <c r="AD10" s="35">
        <v>0.14326638912294734</v>
      </c>
      <c r="AE10" s="35">
        <v>30.667484573442273</v>
      </c>
      <c r="AF10" s="35">
        <v>80.5140152268701</v>
      </c>
    </row>
    <row r="11" spans="1:32">
      <c r="A11" s="28" t="s">
        <v>14</v>
      </c>
      <c r="B11" s="29">
        <v>2</v>
      </c>
      <c r="C11" s="29">
        <v>181</v>
      </c>
      <c r="D11" s="29">
        <v>331</v>
      </c>
      <c r="E11" s="29" t="s">
        <v>98</v>
      </c>
      <c r="F11" s="29">
        <v>512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204</v>
      </c>
      <c r="L11" s="29">
        <v>204</v>
      </c>
      <c r="M11" s="29">
        <v>777</v>
      </c>
      <c r="N11" s="29" t="s">
        <v>98</v>
      </c>
      <c r="O11" s="29">
        <v>777</v>
      </c>
      <c r="P11" s="29">
        <v>1495</v>
      </c>
      <c r="Q11" s="29">
        <v>1854.7342384354099</v>
      </c>
      <c r="R11" s="30">
        <v>0.10783216045481163</v>
      </c>
      <c r="S11" s="30">
        <v>9.7588105211604539</v>
      </c>
      <c r="T11" s="30">
        <v>17.846222555271325</v>
      </c>
      <c r="U11" s="30">
        <v>0</v>
      </c>
      <c r="V11" s="30">
        <v>0.43403781793460977</v>
      </c>
      <c r="W11" s="30">
        <v>0</v>
      </c>
      <c r="X11" s="30">
        <v>0</v>
      </c>
      <c r="Y11" s="30">
        <v>0</v>
      </c>
      <c r="Z11" s="30">
        <v>0</v>
      </c>
      <c r="AA11" s="30">
        <v>10.998880366390788</v>
      </c>
      <c r="AB11" s="30">
        <v>10.998880366390788</v>
      </c>
      <c r="AC11" s="30">
        <v>41.892794336694323</v>
      </c>
      <c r="AD11" s="30">
        <v>0</v>
      </c>
      <c r="AE11" s="30">
        <v>0.65868629792029643</v>
      </c>
      <c r="AF11" s="30">
        <v>80.604539939971716</v>
      </c>
    </row>
    <row r="12" spans="1:32">
      <c r="A12" s="28" t="s">
        <v>15</v>
      </c>
      <c r="B12" s="29">
        <v>2</v>
      </c>
      <c r="C12" s="29" t="s">
        <v>98</v>
      </c>
      <c r="D12" s="29">
        <v>642</v>
      </c>
      <c r="E12" s="29">
        <v>83</v>
      </c>
      <c r="F12" s="29">
        <v>725</v>
      </c>
      <c r="G12" s="29" t="s">
        <v>98</v>
      </c>
      <c r="H12" s="29">
        <v>429</v>
      </c>
      <c r="I12" s="29" t="s">
        <v>98</v>
      </c>
      <c r="J12" s="29">
        <v>429</v>
      </c>
      <c r="K12" s="29">
        <v>57</v>
      </c>
      <c r="L12" s="29">
        <v>486</v>
      </c>
      <c r="M12" s="29">
        <v>491</v>
      </c>
      <c r="N12" s="29" t="s">
        <v>98</v>
      </c>
      <c r="O12" s="29">
        <v>491</v>
      </c>
      <c r="P12" s="29">
        <v>1704</v>
      </c>
      <c r="Q12" s="29">
        <v>2194.10877442427</v>
      </c>
      <c r="R12" s="30">
        <v>9.1153183621208403E-2</v>
      </c>
      <c r="S12" s="30">
        <v>0</v>
      </c>
      <c r="T12" s="30">
        <v>29.260171942407897</v>
      </c>
      <c r="U12" s="30">
        <v>3.7828571202801484</v>
      </c>
      <c r="V12" s="30">
        <v>0.6146043320363126</v>
      </c>
      <c r="W12" s="30">
        <v>0</v>
      </c>
      <c r="X12" s="30">
        <v>19.552357886749203</v>
      </c>
      <c r="Y12" s="30">
        <v>0</v>
      </c>
      <c r="Z12" s="30">
        <v>19.552357886749203</v>
      </c>
      <c r="AA12" s="30">
        <v>2.5978657332044395</v>
      </c>
      <c r="AB12" s="30">
        <v>22.150223619953639</v>
      </c>
      <c r="AC12" s="30">
        <v>22.378106579006662</v>
      </c>
      <c r="AD12" s="30">
        <v>0</v>
      </c>
      <c r="AE12" s="30">
        <v>0.41623548555838547</v>
      </c>
      <c r="AF12" s="30">
        <v>77.662512445269556</v>
      </c>
    </row>
    <row r="13" spans="1:32">
      <c r="A13" s="28" t="s">
        <v>16</v>
      </c>
      <c r="B13" s="29">
        <v>15</v>
      </c>
      <c r="C13" s="29">
        <v>251</v>
      </c>
      <c r="D13" s="29">
        <v>566</v>
      </c>
      <c r="E13" s="29">
        <v>223</v>
      </c>
      <c r="F13" s="29">
        <v>1040</v>
      </c>
      <c r="G13" s="29" t="s">
        <v>98</v>
      </c>
      <c r="H13" s="29">
        <v>431</v>
      </c>
      <c r="I13" s="29" t="s">
        <v>98</v>
      </c>
      <c r="J13" s="29">
        <v>431</v>
      </c>
      <c r="K13" s="29">
        <v>136</v>
      </c>
      <c r="L13" s="29">
        <v>567</v>
      </c>
      <c r="M13" s="29">
        <v>1558</v>
      </c>
      <c r="N13" s="29" t="s">
        <v>98</v>
      </c>
      <c r="O13" s="29">
        <v>1558</v>
      </c>
      <c r="P13" s="29">
        <v>3180</v>
      </c>
      <c r="Q13" s="29">
        <v>3741.7930107953298</v>
      </c>
      <c r="R13" s="30">
        <v>0.4008773322501798</v>
      </c>
      <c r="S13" s="30">
        <v>6.7080140263196757</v>
      </c>
      <c r="T13" s="30">
        <v>15.126438003573451</v>
      </c>
      <c r="U13" s="30">
        <v>5.9597096727860057</v>
      </c>
      <c r="V13" s="30">
        <v>0.88163931767967596</v>
      </c>
      <c r="W13" s="30">
        <v>0</v>
      </c>
      <c r="X13" s="30">
        <v>11.518542013321833</v>
      </c>
      <c r="Y13" s="30">
        <v>0</v>
      </c>
      <c r="Z13" s="30">
        <v>11.518542013321833</v>
      </c>
      <c r="AA13" s="30">
        <v>3.6346211457349633</v>
      </c>
      <c r="AB13" s="30">
        <v>15.153163159056795</v>
      </c>
      <c r="AC13" s="30">
        <v>41.637792243052004</v>
      </c>
      <c r="AD13" s="30">
        <v>0</v>
      </c>
      <c r="AE13" s="30">
        <v>1.320763516293207</v>
      </c>
      <c r="AF13" s="30">
        <v>84.985994437038116</v>
      </c>
    </row>
    <row r="14" spans="1:32">
      <c r="A14" s="28" t="s">
        <v>17</v>
      </c>
      <c r="B14" s="29" t="s">
        <v>98</v>
      </c>
      <c r="C14" s="29">
        <v>211</v>
      </c>
      <c r="D14" s="29">
        <v>226</v>
      </c>
      <c r="E14" s="29">
        <v>41</v>
      </c>
      <c r="F14" s="29">
        <v>478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 t="s">
        <v>98</v>
      </c>
      <c r="M14" s="29">
        <v>607</v>
      </c>
      <c r="N14" s="29" t="s">
        <v>98</v>
      </c>
      <c r="O14" s="29">
        <v>607</v>
      </c>
      <c r="P14" s="29">
        <v>1085</v>
      </c>
      <c r="Q14" s="29">
        <v>1347.2379850293401</v>
      </c>
      <c r="R14" s="30">
        <v>0</v>
      </c>
      <c r="S14" s="30">
        <v>15.661672424965428</v>
      </c>
      <c r="T14" s="30">
        <v>16.775061459915577</v>
      </c>
      <c r="U14" s="30">
        <v>3.0432633621970737</v>
      </c>
      <c r="V14" s="30">
        <v>0.40521499408738959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45.055142947649358</v>
      </c>
      <c r="AD14" s="30">
        <v>0</v>
      </c>
      <c r="AE14" s="30">
        <v>0.51457217868419547</v>
      </c>
      <c r="AF14" s="30">
        <v>80.535140194727433</v>
      </c>
    </row>
    <row r="15" spans="1:32">
      <c r="A15" s="28" t="s">
        <v>18</v>
      </c>
      <c r="B15" s="29" t="s">
        <v>98</v>
      </c>
      <c r="C15" s="29" t="s">
        <v>98</v>
      </c>
      <c r="D15" s="29">
        <v>18</v>
      </c>
      <c r="E15" s="29">
        <v>120</v>
      </c>
      <c r="F15" s="29">
        <v>138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312</v>
      </c>
      <c r="L15" s="29">
        <v>312</v>
      </c>
      <c r="M15" s="29">
        <v>924</v>
      </c>
      <c r="N15" s="29" t="s">
        <v>98</v>
      </c>
      <c r="O15" s="29">
        <v>924</v>
      </c>
      <c r="P15" s="29">
        <v>1374</v>
      </c>
      <c r="Q15" s="29">
        <v>1854.81969612782</v>
      </c>
      <c r="R15" s="30">
        <v>0</v>
      </c>
      <c r="S15" s="30">
        <v>0</v>
      </c>
      <c r="T15" s="30">
        <v>0.97044473042729518</v>
      </c>
      <c r="U15" s="30">
        <v>6.4696315361819687</v>
      </c>
      <c r="V15" s="30">
        <v>0.11698675561518779</v>
      </c>
      <c r="W15" s="30">
        <v>0</v>
      </c>
      <c r="X15" s="30">
        <v>0</v>
      </c>
      <c r="Y15" s="30">
        <v>0</v>
      </c>
      <c r="Z15" s="30">
        <v>0</v>
      </c>
      <c r="AA15" s="30">
        <v>16.82104199407312</v>
      </c>
      <c r="AB15" s="30">
        <v>16.82104199407312</v>
      </c>
      <c r="AC15" s="30">
        <v>49.816162828601158</v>
      </c>
      <c r="AD15" s="30">
        <v>0</v>
      </c>
      <c r="AE15" s="30">
        <v>0.78330262455386601</v>
      </c>
      <c r="AF15" s="30">
        <v>74.077281089283545</v>
      </c>
    </row>
    <row r="16" spans="1:32">
      <c r="A16" s="28" t="s">
        <v>19</v>
      </c>
      <c r="B16" s="29" t="s">
        <v>98</v>
      </c>
      <c r="C16" s="29">
        <v>36</v>
      </c>
      <c r="D16" s="29" t="s">
        <v>98</v>
      </c>
      <c r="E16" s="29" t="s">
        <v>98</v>
      </c>
      <c r="F16" s="29">
        <v>36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 t="s">
        <v>98</v>
      </c>
      <c r="M16" s="29">
        <v>100</v>
      </c>
      <c r="N16" s="29" t="s">
        <v>98</v>
      </c>
      <c r="O16" s="29">
        <v>100</v>
      </c>
      <c r="P16" s="29">
        <v>136</v>
      </c>
      <c r="Q16" s="29">
        <v>140.39263413741301</v>
      </c>
      <c r="R16" s="30">
        <v>0</v>
      </c>
      <c r="S16" s="30">
        <v>25.642370927212639</v>
      </c>
      <c r="T16" s="30">
        <v>0</v>
      </c>
      <c r="U16" s="30">
        <v>0</v>
      </c>
      <c r="V16" s="30">
        <v>3.0518284073527246E-2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71.228808131146209</v>
      </c>
      <c r="AD16" s="30">
        <v>0</v>
      </c>
      <c r="AE16" s="30">
        <v>8.4773011315353461E-2</v>
      </c>
      <c r="AF16" s="30">
        <v>96.871179058358862</v>
      </c>
    </row>
    <row r="17" spans="1:32">
      <c r="A17" s="28" t="s">
        <v>20</v>
      </c>
      <c r="B17" s="29" t="s">
        <v>98</v>
      </c>
      <c r="C17" s="29">
        <v>458</v>
      </c>
      <c r="D17" s="29">
        <v>3085</v>
      </c>
      <c r="E17" s="29">
        <v>1352</v>
      </c>
      <c r="F17" s="29">
        <v>4895</v>
      </c>
      <c r="G17" s="29" t="s">
        <v>98</v>
      </c>
      <c r="H17" s="29">
        <v>1194</v>
      </c>
      <c r="I17" s="29">
        <v>56</v>
      </c>
      <c r="J17" s="29">
        <v>1250</v>
      </c>
      <c r="K17" s="29">
        <v>237</v>
      </c>
      <c r="L17" s="29">
        <v>1487</v>
      </c>
      <c r="M17" s="29">
        <v>1566</v>
      </c>
      <c r="N17" s="29" t="s">
        <v>98</v>
      </c>
      <c r="O17" s="29">
        <v>1566</v>
      </c>
      <c r="P17" s="29">
        <v>7948</v>
      </c>
      <c r="Q17" s="29">
        <v>9506.0450330821095</v>
      </c>
      <c r="R17" s="30">
        <v>0</v>
      </c>
      <c r="S17" s="30">
        <v>4.8179868536926591</v>
      </c>
      <c r="T17" s="30">
        <v>32.453033719742038</v>
      </c>
      <c r="U17" s="30">
        <v>14.222528878149509</v>
      </c>
      <c r="V17" s="30">
        <v>4.1496389038865527</v>
      </c>
      <c r="W17" s="30">
        <v>0</v>
      </c>
      <c r="X17" s="30">
        <v>12.560428609845054</v>
      </c>
      <c r="Y17" s="30">
        <v>0.58909882927246482</v>
      </c>
      <c r="Z17" s="30">
        <v>13.14952743911752</v>
      </c>
      <c r="AA17" s="30">
        <v>2.4931504024566813</v>
      </c>
      <c r="AB17" s="30">
        <v>15.642677841574201</v>
      </c>
      <c r="AC17" s="30">
        <v>16.473727975726426</v>
      </c>
      <c r="AD17" s="30">
        <v>0</v>
      </c>
      <c r="AE17" s="30">
        <v>1.3275453571984352</v>
      </c>
      <c r="AF17" s="30">
        <v>83.609955268884832</v>
      </c>
    </row>
    <row r="18" spans="1:32">
      <c r="A18" s="28" t="s">
        <v>21</v>
      </c>
      <c r="B18" s="29">
        <v>18</v>
      </c>
      <c r="C18" s="29">
        <v>136</v>
      </c>
      <c r="D18" s="29">
        <v>86</v>
      </c>
      <c r="E18" s="29" t="s">
        <v>98</v>
      </c>
      <c r="F18" s="29">
        <v>222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62</v>
      </c>
      <c r="L18" s="29">
        <v>62</v>
      </c>
      <c r="M18" s="29">
        <v>312</v>
      </c>
      <c r="N18" s="29" t="s">
        <v>98</v>
      </c>
      <c r="O18" s="29">
        <v>312</v>
      </c>
      <c r="P18" s="29">
        <v>614</v>
      </c>
      <c r="Q18" s="29">
        <v>787.48632189962404</v>
      </c>
      <c r="R18" s="30">
        <v>2.2857539870126593</v>
      </c>
      <c r="S18" s="30">
        <v>17.270141235206758</v>
      </c>
      <c r="T18" s="30">
        <v>10.920824604616037</v>
      </c>
      <c r="U18" s="30">
        <v>0</v>
      </c>
      <c r="V18" s="30">
        <v>0.18819608512008471</v>
      </c>
      <c r="W18" s="30">
        <v>0</v>
      </c>
      <c r="X18" s="30">
        <v>0</v>
      </c>
      <c r="Y18" s="30">
        <v>0</v>
      </c>
      <c r="Z18" s="30">
        <v>0</v>
      </c>
      <c r="AA18" s="30">
        <v>7.8731526219324932</v>
      </c>
      <c r="AB18" s="30">
        <v>7.8731526219324932</v>
      </c>
      <c r="AC18" s="30">
        <v>39.619735774886095</v>
      </c>
      <c r="AD18" s="30">
        <v>0</v>
      </c>
      <c r="AE18" s="30">
        <v>0.26449179530390282</v>
      </c>
      <c r="AF18" s="30">
        <v>77.969608223654035</v>
      </c>
    </row>
    <row r="19" spans="1:32">
      <c r="A19" s="28" t="s">
        <v>22</v>
      </c>
      <c r="B19" s="29">
        <v>6</v>
      </c>
      <c r="C19" s="29" t="s">
        <v>98</v>
      </c>
      <c r="D19" s="29">
        <v>408</v>
      </c>
      <c r="E19" s="29">
        <v>32</v>
      </c>
      <c r="F19" s="29">
        <v>440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 t="s">
        <v>98</v>
      </c>
      <c r="M19" s="29">
        <v>1120</v>
      </c>
      <c r="N19" s="29" t="s">
        <v>98</v>
      </c>
      <c r="O19" s="29">
        <v>1120</v>
      </c>
      <c r="P19" s="29">
        <v>1566</v>
      </c>
      <c r="Q19" s="29">
        <v>1832.9893761759599</v>
      </c>
      <c r="R19" s="30">
        <v>0.32733413941096534</v>
      </c>
      <c r="S19" s="30">
        <v>0</v>
      </c>
      <c r="T19" s="30">
        <v>22.258721479945638</v>
      </c>
      <c r="U19" s="30">
        <v>1.7457820768584815</v>
      </c>
      <c r="V19" s="30">
        <v>0.37300124978755522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61.102372690046856</v>
      </c>
      <c r="AD19" s="30">
        <v>0</v>
      </c>
      <c r="AE19" s="30">
        <v>0.94945772673195872</v>
      </c>
      <c r="AF19" s="30">
        <v>85.434210386261938</v>
      </c>
    </row>
    <row r="20" spans="1:32">
      <c r="A20" s="28" t="s">
        <v>23</v>
      </c>
      <c r="B20" s="29" t="s">
        <v>98</v>
      </c>
      <c r="C20" s="29" t="s">
        <v>98</v>
      </c>
      <c r="D20" s="29">
        <v>101</v>
      </c>
      <c r="E20" s="29" t="s">
        <v>98</v>
      </c>
      <c r="F20" s="29">
        <v>101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 t="s">
        <v>98</v>
      </c>
      <c r="M20" s="29">
        <v>135</v>
      </c>
      <c r="N20" s="29" t="s">
        <v>98</v>
      </c>
      <c r="O20" s="29">
        <v>135</v>
      </c>
      <c r="P20" s="29">
        <v>236</v>
      </c>
      <c r="Q20" s="29">
        <v>256.64054337091198</v>
      </c>
      <c r="R20" s="30">
        <v>0</v>
      </c>
      <c r="S20" s="30">
        <v>0</v>
      </c>
      <c r="T20" s="30">
        <v>39.354654830990157</v>
      </c>
      <c r="U20" s="30">
        <v>0</v>
      </c>
      <c r="V20" s="30">
        <v>8.5620741428506994E-2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52.602756457264064</v>
      </c>
      <c r="AD20" s="30">
        <v>0</v>
      </c>
      <c r="AE20" s="30">
        <v>0.11444356527572717</v>
      </c>
      <c r="AF20" s="30">
        <v>91.957411288254221</v>
      </c>
    </row>
    <row r="21" spans="1:32">
      <c r="A21" s="28" t="s">
        <v>24</v>
      </c>
      <c r="B21" s="29" t="s">
        <v>98</v>
      </c>
      <c r="C21" s="29">
        <v>244</v>
      </c>
      <c r="D21" s="29">
        <v>216</v>
      </c>
      <c r="E21" s="29">
        <v>159</v>
      </c>
      <c r="F21" s="29">
        <v>619</v>
      </c>
      <c r="G21" s="29" t="s">
        <v>98</v>
      </c>
      <c r="H21" s="29">
        <v>413</v>
      </c>
      <c r="I21" s="29" t="s">
        <v>98</v>
      </c>
      <c r="J21" s="29">
        <v>413</v>
      </c>
      <c r="K21" s="29" t="s">
        <v>98</v>
      </c>
      <c r="L21" s="29">
        <v>413</v>
      </c>
      <c r="M21" s="29">
        <v>455</v>
      </c>
      <c r="N21" s="29" t="s">
        <v>98</v>
      </c>
      <c r="O21" s="29">
        <v>455</v>
      </c>
      <c r="P21" s="29">
        <v>1487</v>
      </c>
      <c r="Q21" s="29">
        <v>1819.7060941703201</v>
      </c>
      <c r="R21" s="30">
        <v>0</v>
      </c>
      <c r="S21" s="30">
        <v>13.40875874305679</v>
      </c>
      <c r="T21" s="30">
        <v>11.870048723361748</v>
      </c>
      <c r="U21" s="30">
        <v>8.7376747546968421</v>
      </c>
      <c r="V21" s="30">
        <v>0.52474494004203798</v>
      </c>
      <c r="W21" s="30">
        <v>0</v>
      </c>
      <c r="X21" s="30">
        <v>22.695972790501862</v>
      </c>
      <c r="Y21" s="30">
        <v>0</v>
      </c>
      <c r="Z21" s="30">
        <v>22.695972790501862</v>
      </c>
      <c r="AA21" s="30">
        <v>0</v>
      </c>
      <c r="AB21" s="30">
        <v>22.695972790501862</v>
      </c>
      <c r="AC21" s="30">
        <v>25.004037820044424</v>
      </c>
      <c r="AD21" s="30">
        <v>0</v>
      </c>
      <c r="AE21" s="30">
        <v>0.38571720148485827</v>
      </c>
      <c r="AF21" s="30">
        <v>81.716492831661654</v>
      </c>
    </row>
    <row r="22" spans="1:32">
      <c r="A22" s="28" t="s">
        <v>25</v>
      </c>
      <c r="B22" s="29" t="s">
        <v>98</v>
      </c>
      <c r="C22" s="29">
        <v>184</v>
      </c>
      <c r="D22" s="29">
        <v>131</v>
      </c>
      <c r="E22" s="29">
        <v>18</v>
      </c>
      <c r="F22" s="29">
        <v>333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 t="s">
        <v>98</v>
      </c>
      <c r="M22" s="29">
        <v>142</v>
      </c>
      <c r="N22" s="29" t="s">
        <v>98</v>
      </c>
      <c r="O22" s="29">
        <v>142</v>
      </c>
      <c r="P22" s="29">
        <v>475</v>
      </c>
      <c r="Q22" s="29">
        <v>577.89689741690802</v>
      </c>
      <c r="R22" s="30">
        <v>0</v>
      </c>
      <c r="S22" s="30">
        <v>31.839589522360455</v>
      </c>
      <c r="T22" s="30">
        <v>22.668403409941412</v>
      </c>
      <c r="U22" s="30">
        <v>3.1147424532743924</v>
      </c>
      <c r="V22" s="30">
        <v>0.28229412768012707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24.571857131386874</v>
      </c>
      <c r="AD22" s="30">
        <v>0</v>
      </c>
      <c r="AE22" s="30">
        <v>0.12037767606780192</v>
      </c>
      <c r="AF22" s="30">
        <v>82.194592516963141</v>
      </c>
    </row>
    <row r="23" spans="1:32">
      <c r="A23" s="28" t="s">
        <v>26</v>
      </c>
      <c r="B23" s="29" t="s">
        <v>98</v>
      </c>
      <c r="C23" s="29">
        <v>197</v>
      </c>
      <c r="D23" s="29" t="s">
        <v>98</v>
      </c>
      <c r="E23" s="29" t="s">
        <v>98</v>
      </c>
      <c r="F23" s="29">
        <v>197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 t="s">
        <v>98</v>
      </c>
      <c r="M23" s="29">
        <v>436</v>
      </c>
      <c r="N23" s="29" t="s">
        <v>98</v>
      </c>
      <c r="O23" s="29">
        <v>436</v>
      </c>
      <c r="P23" s="29">
        <v>633</v>
      </c>
      <c r="Q23" s="29">
        <v>624.22064962163495</v>
      </c>
      <c r="R23" s="30">
        <v>0</v>
      </c>
      <c r="S23" s="30">
        <v>31.559353270259411</v>
      </c>
      <c r="T23" s="30">
        <v>0</v>
      </c>
      <c r="U23" s="30">
        <v>0</v>
      </c>
      <c r="V23" s="30">
        <v>0.16700283229124632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69.847096577833014</v>
      </c>
      <c r="AD23" s="30">
        <v>0</v>
      </c>
      <c r="AE23" s="30">
        <v>0.36961032933494115</v>
      </c>
      <c r="AF23" s="30">
        <v>101.40644984809242</v>
      </c>
    </row>
    <row r="24" spans="1:32">
      <c r="A24" s="28" t="s">
        <v>27</v>
      </c>
      <c r="B24" s="29">
        <v>39</v>
      </c>
      <c r="C24" s="29" t="s">
        <v>98</v>
      </c>
      <c r="D24" s="29">
        <v>311</v>
      </c>
      <c r="E24" s="29">
        <v>108</v>
      </c>
      <c r="F24" s="29">
        <v>419</v>
      </c>
      <c r="G24" s="29" t="s">
        <v>98</v>
      </c>
      <c r="H24" s="29">
        <v>374</v>
      </c>
      <c r="I24" s="29" t="s">
        <v>98</v>
      </c>
      <c r="J24" s="29">
        <v>374</v>
      </c>
      <c r="K24" s="29">
        <v>579</v>
      </c>
      <c r="L24" s="29">
        <v>953</v>
      </c>
      <c r="M24" s="29">
        <v>1319</v>
      </c>
      <c r="N24" s="29" t="s">
        <v>98</v>
      </c>
      <c r="O24" s="29">
        <v>1319</v>
      </c>
      <c r="P24" s="29">
        <v>2730</v>
      </c>
      <c r="Q24" s="29">
        <v>3531.6751692364601</v>
      </c>
      <c r="R24" s="30">
        <v>1.1042918199193192</v>
      </c>
      <c r="S24" s="30">
        <v>0</v>
      </c>
      <c r="T24" s="30">
        <v>8.8060193844848271</v>
      </c>
      <c r="U24" s="30">
        <v>3.0580388859304222</v>
      </c>
      <c r="V24" s="30">
        <v>0.35519891741133103</v>
      </c>
      <c r="W24" s="30">
        <v>0</v>
      </c>
      <c r="X24" s="30">
        <v>10.589875401277574</v>
      </c>
      <c r="Y24" s="30">
        <v>0</v>
      </c>
      <c r="Z24" s="30">
        <v>10.589875401277574</v>
      </c>
      <c r="AA24" s="30">
        <v>16.394486249571429</v>
      </c>
      <c r="AB24" s="30">
        <v>26.984361650849003</v>
      </c>
      <c r="AC24" s="30">
        <v>37.34771565316877</v>
      </c>
      <c r="AD24" s="30">
        <v>0</v>
      </c>
      <c r="AE24" s="30">
        <v>1.1181560192495121</v>
      </c>
      <c r="AF24" s="30">
        <v>77.30042739435234</v>
      </c>
    </row>
    <row r="25" spans="1:32">
      <c r="A25" s="28" t="s">
        <v>28</v>
      </c>
      <c r="B25" s="29">
        <v>10</v>
      </c>
      <c r="C25" s="29">
        <v>163</v>
      </c>
      <c r="D25" s="29">
        <v>646</v>
      </c>
      <c r="E25" s="29">
        <v>191</v>
      </c>
      <c r="F25" s="29">
        <v>1000</v>
      </c>
      <c r="G25" s="29" t="s">
        <v>98</v>
      </c>
      <c r="H25" s="29">
        <v>365</v>
      </c>
      <c r="I25" s="29" t="s">
        <v>98</v>
      </c>
      <c r="J25" s="29">
        <v>365</v>
      </c>
      <c r="K25" s="29" t="s">
        <v>98</v>
      </c>
      <c r="L25" s="29">
        <v>365</v>
      </c>
      <c r="M25" s="29">
        <v>1275</v>
      </c>
      <c r="N25" s="29" t="s">
        <v>98</v>
      </c>
      <c r="O25" s="29">
        <v>1275</v>
      </c>
      <c r="P25" s="29">
        <v>2650</v>
      </c>
      <c r="Q25" s="29">
        <v>3503.1791515053501</v>
      </c>
      <c r="R25" s="30">
        <v>0.28545499866037122</v>
      </c>
      <c r="S25" s="30">
        <v>4.6529164781640509</v>
      </c>
      <c r="T25" s="30">
        <v>18.440392913459981</v>
      </c>
      <c r="U25" s="30">
        <v>5.45219047441309</v>
      </c>
      <c r="V25" s="30">
        <v>0.84773011315353464</v>
      </c>
      <c r="W25" s="30">
        <v>0</v>
      </c>
      <c r="X25" s="30">
        <v>10.41910745110355</v>
      </c>
      <c r="Y25" s="30">
        <v>0</v>
      </c>
      <c r="Z25" s="30">
        <v>10.41910745110355</v>
      </c>
      <c r="AA25" s="30">
        <v>0</v>
      </c>
      <c r="AB25" s="30">
        <v>10.41910745110355</v>
      </c>
      <c r="AC25" s="30">
        <v>36.395512329197324</v>
      </c>
      <c r="AD25" s="30">
        <v>0</v>
      </c>
      <c r="AE25" s="30">
        <v>1.0808558942707567</v>
      </c>
      <c r="AF25" s="30">
        <v>75.645574644998376</v>
      </c>
    </row>
    <row r="26" spans="1:32">
      <c r="A26" s="28" t="s">
        <v>29</v>
      </c>
      <c r="B26" s="29" t="s">
        <v>98</v>
      </c>
      <c r="C26" s="29" t="s">
        <v>98</v>
      </c>
      <c r="D26" s="29">
        <v>159</v>
      </c>
      <c r="E26" s="29" t="s">
        <v>98</v>
      </c>
      <c r="F26" s="29">
        <v>159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 t="s">
        <v>98</v>
      </c>
      <c r="M26" s="29">
        <v>232</v>
      </c>
      <c r="N26" s="29" t="s">
        <v>98</v>
      </c>
      <c r="O26" s="29">
        <v>232</v>
      </c>
      <c r="P26" s="29">
        <v>391</v>
      </c>
      <c r="Q26" s="29">
        <v>458.98675485621101</v>
      </c>
      <c r="R26" s="30">
        <v>0</v>
      </c>
      <c r="S26" s="30">
        <v>0</v>
      </c>
      <c r="T26" s="30">
        <v>34.641522509687825</v>
      </c>
      <c r="U26" s="30">
        <v>0</v>
      </c>
      <c r="V26" s="30">
        <v>0.13478908799141201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50.546120894638833</v>
      </c>
      <c r="AD26" s="30">
        <v>0</v>
      </c>
      <c r="AE26" s="30">
        <v>0.19667338625162004</v>
      </c>
      <c r="AF26" s="30">
        <v>85.187643404326664</v>
      </c>
    </row>
    <row r="27" spans="1:32">
      <c r="A27" s="28" t="s">
        <v>30</v>
      </c>
      <c r="B27" s="29">
        <v>4</v>
      </c>
      <c r="C27" s="29">
        <v>537</v>
      </c>
      <c r="D27" s="29">
        <v>2078</v>
      </c>
      <c r="E27" s="29">
        <v>1035</v>
      </c>
      <c r="F27" s="29">
        <v>3650</v>
      </c>
      <c r="G27" s="29" t="s">
        <v>98</v>
      </c>
      <c r="H27" s="29">
        <v>2849</v>
      </c>
      <c r="I27" s="29">
        <v>21</v>
      </c>
      <c r="J27" s="29">
        <v>2870</v>
      </c>
      <c r="K27" s="29">
        <v>352</v>
      </c>
      <c r="L27" s="29">
        <v>3222</v>
      </c>
      <c r="M27" s="29">
        <v>2733</v>
      </c>
      <c r="N27" s="29" t="s">
        <v>98</v>
      </c>
      <c r="O27" s="29">
        <v>2733</v>
      </c>
      <c r="P27" s="29">
        <v>9609</v>
      </c>
      <c r="Q27" s="29">
        <v>11678.477134541101</v>
      </c>
      <c r="R27" s="30">
        <v>3.4251041072549719E-2</v>
      </c>
      <c r="S27" s="30">
        <v>4.5982022639898004</v>
      </c>
      <c r="T27" s="30">
        <v>17.793415837189581</v>
      </c>
      <c r="U27" s="30">
        <v>8.8624568775222397</v>
      </c>
      <c r="V27" s="30">
        <v>3.0942149130104015</v>
      </c>
      <c r="W27" s="30">
        <v>0</v>
      </c>
      <c r="X27" s="30">
        <v>24.395304003923538</v>
      </c>
      <c r="Y27" s="30">
        <v>0.17981796563088603</v>
      </c>
      <c r="Z27" s="30">
        <v>24.575121969554424</v>
      </c>
      <c r="AA27" s="30">
        <v>3.0140916143843755</v>
      </c>
      <c r="AB27" s="30">
        <v>27.5892135839388</v>
      </c>
      <c r="AC27" s="30">
        <v>23.402023812819593</v>
      </c>
      <c r="AD27" s="30">
        <v>0</v>
      </c>
      <c r="AE27" s="30">
        <v>2.3168463992486101</v>
      </c>
      <c r="AF27" s="30">
        <v>82.279563416532568</v>
      </c>
    </row>
    <row r="28" spans="1:32">
      <c r="A28" s="28" t="s">
        <v>31</v>
      </c>
      <c r="B28" s="29" t="s">
        <v>98</v>
      </c>
      <c r="C28" s="29">
        <v>234</v>
      </c>
      <c r="D28" s="29" t="s">
        <v>98</v>
      </c>
      <c r="E28" s="29" t="s">
        <v>98</v>
      </c>
      <c r="F28" s="29">
        <v>234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79</v>
      </c>
      <c r="L28" s="29">
        <v>79</v>
      </c>
      <c r="M28" s="29">
        <v>306</v>
      </c>
      <c r="N28" s="29" t="s">
        <v>98</v>
      </c>
      <c r="O28" s="29">
        <v>306</v>
      </c>
      <c r="P28" s="29">
        <v>619</v>
      </c>
      <c r="Q28" s="29">
        <v>735.24492393672097</v>
      </c>
      <c r="R28" s="30">
        <v>0</v>
      </c>
      <c r="S28" s="30">
        <v>31.826129277723414</v>
      </c>
      <c r="T28" s="30">
        <v>0</v>
      </c>
      <c r="U28" s="30">
        <v>0</v>
      </c>
      <c r="V28" s="30">
        <v>0.1983688464779271</v>
      </c>
      <c r="W28" s="30">
        <v>0</v>
      </c>
      <c r="X28" s="30">
        <v>0</v>
      </c>
      <c r="Y28" s="30">
        <v>0</v>
      </c>
      <c r="Z28" s="30">
        <v>0</v>
      </c>
      <c r="AA28" s="30">
        <v>10.744718858718588</v>
      </c>
      <c r="AB28" s="30">
        <v>10.744718858718588</v>
      </c>
      <c r="AC28" s="30">
        <v>41.618784440099851</v>
      </c>
      <c r="AD28" s="30">
        <v>0</v>
      </c>
      <c r="AE28" s="30">
        <v>0.25940541462498162</v>
      </c>
      <c r="AF28" s="30">
        <v>84.189632576541854</v>
      </c>
    </row>
    <row r="29" spans="1:32">
      <c r="A29" s="28" t="s">
        <v>32</v>
      </c>
      <c r="B29" s="29">
        <v>5</v>
      </c>
      <c r="C29" s="29">
        <v>134</v>
      </c>
      <c r="D29" s="29" t="s">
        <v>98</v>
      </c>
      <c r="E29" s="29" t="s">
        <v>98</v>
      </c>
      <c r="F29" s="29">
        <v>134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82</v>
      </c>
      <c r="L29" s="29">
        <v>82</v>
      </c>
      <c r="M29" s="29">
        <v>623</v>
      </c>
      <c r="N29" s="29" t="s">
        <v>98</v>
      </c>
      <c r="O29" s="29">
        <v>623</v>
      </c>
      <c r="P29" s="29">
        <v>844</v>
      </c>
      <c r="Q29" s="29">
        <v>1239.9285519132</v>
      </c>
      <c r="R29" s="30">
        <v>0.40324904142944684</v>
      </c>
      <c r="S29" s="30">
        <v>10.807074310309176</v>
      </c>
      <c r="T29" s="30">
        <v>0</v>
      </c>
      <c r="U29" s="30">
        <v>0</v>
      </c>
      <c r="V29" s="30">
        <v>0.11359583516257364</v>
      </c>
      <c r="W29" s="30">
        <v>0</v>
      </c>
      <c r="X29" s="30">
        <v>0</v>
      </c>
      <c r="Y29" s="30">
        <v>0</v>
      </c>
      <c r="Z29" s="30">
        <v>0</v>
      </c>
      <c r="AA29" s="30">
        <v>6.6132842794429285</v>
      </c>
      <c r="AB29" s="30">
        <v>6.6132842794429285</v>
      </c>
      <c r="AC29" s="30">
        <v>50.24483056210908</v>
      </c>
      <c r="AD29" s="30">
        <v>0</v>
      </c>
      <c r="AE29" s="30">
        <v>0.52813586049465211</v>
      </c>
      <c r="AF29" s="30">
        <v>68.068438193290632</v>
      </c>
    </row>
    <row r="30" spans="1:32">
      <c r="A30" s="28" t="s">
        <v>33</v>
      </c>
      <c r="B30" s="29">
        <v>11</v>
      </c>
      <c r="C30" s="29">
        <v>460</v>
      </c>
      <c r="D30" s="29">
        <v>8469</v>
      </c>
      <c r="E30" s="29">
        <v>4214</v>
      </c>
      <c r="F30" s="29">
        <v>13143</v>
      </c>
      <c r="G30" s="29" t="s">
        <v>98</v>
      </c>
      <c r="H30" s="29">
        <v>3953</v>
      </c>
      <c r="I30" s="29">
        <v>535</v>
      </c>
      <c r="J30" s="29">
        <v>4488</v>
      </c>
      <c r="K30" s="29" t="s">
        <v>98</v>
      </c>
      <c r="L30" s="29">
        <v>4488</v>
      </c>
      <c r="M30" s="29">
        <v>5589</v>
      </c>
      <c r="N30" s="29">
        <v>169</v>
      </c>
      <c r="O30" s="29">
        <v>5758</v>
      </c>
      <c r="P30" s="29">
        <v>23400</v>
      </c>
      <c r="Q30" s="29">
        <v>30427.725502478901</v>
      </c>
      <c r="R30" s="30">
        <v>3.6151239760276684E-2</v>
      </c>
      <c r="S30" s="30">
        <v>1.511779117247934</v>
      </c>
      <c r="T30" s="30">
        <v>27.833168139071201</v>
      </c>
      <c r="U30" s="30">
        <v>13.849211304527811</v>
      </c>
      <c r="V30" s="30">
        <v>11.141716877176906</v>
      </c>
      <c r="W30" s="30">
        <v>0</v>
      </c>
      <c r="X30" s="30">
        <v>12.9914409793067</v>
      </c>
      <c r="Y30" s="30">
        <v>1.758264842886184</v>
      </c>
      <c r="Z30" s="30">
        <v>14.749705822192885</v>
      </c>
      <c r="AA30" s="30">
        <v>0</v>
      </c>
      <c r="AB30" s="30">
        <v>14.749705822192885</v>
      </c>
      <c r="AC30" s="30">
        <v>18.368116274562396</v>
      </c>
      <c r="AD30" s="30">
        <v>0.55541450177152352</v>
      </c>
      <c r="AE30" s="30">
        <v>4.8812299915380528</v>
      </c>
      <c r="AF30" s="30">
        <v>76.903546399134029</v>
      </c>
    </row>
    <row r="31" spans="1:32">
      <c r="A31" s="28" t="s">
        <v>34</v>
      </c>
      <c r="B31" s="29" t="s">
        <v>98</v>
      </c>
      <c r="C31" s="29">
        <v>116</v>
      </c>
      <c r="D31" s="29">
        <v>385</v>
      </c>
      <c r="E31" s="29">
        <v>52</v>
      </c>
      <c r="F31" s="29">
        <v>553</v>
      </c>
      <c r="G31" s="29" t="s">
        <v>98</v>
      </c>
      <c r="H31" s="29">
        <v>192</v>
      </c>
      <c r="I31" s="29" t="s">
        <v>98</v>
      </c>
      <c r="J31" s="29">
        <v>192</v>
      </c>
      <c r="K31" s="29" t="s">
        <v>98</v>
      </c>
      <c r="L31" s="29">
        <v>192</v>
      </c>
      <c r="M31" s="29">
        <v>82</v>
      </c>
      <c r="N31" s="29" t="s">
        <v>98</v>
      </c>
      <c r="O31" s="29">
        <v>82</v>
      </c>
      <c r="P31" s="29">
        <v>827</v>
      </c>
      <c r="Q31" s="29">
        <v>884.59580239843604</v>
      </c>
      <c r="R31" s="30">
        <v>0</v>
      </c>
      <c r="S31" s="30">
        <v>13.113333760513568</v>
      </c>
      <c r="T31" s="30">
        <v>43.522702567221756</v>
      </c>
      <c r="U31" s="30">
        <v>5.8783909960922891</v>
      </c>
      <c r="V31" s="30">
        <v>0.46879475257390463</v>
      </c>
      <c r="W31" s="30">
        <v>0</v>
      </c>
      <c r="X31" s="30">
        <v>21.704828293263837</v>
      </c>
      <c r="Y31" s="30">
        <v>0</v>
      </c>
      <c r="Z31" s="30">
        <v>21.704828293263837</v>
      </c>
      <c r="AA31" s="30">
        <v>0</v>
      </c>
      <c r="AB31" s="30">
        <v>21.704828293263837</v>
      </c>
      <c r="AC31" s="30">
        <v>9.2697704169147634</v>
      </c>
      <c r="AD31" s="30">
        <v>0</v>
      </c>
      <c r="AE31" s="30">
        <v>6.9513869278589838E-2</v>
      </c>
      <c r="AF31" s="30">
        <v>93.489026034006201</v>
      </c>
    </row>
    <row r="32" spans="1:32">
      <c r="A32" s="28" t="s">
        <v>35</v>
      </c>
      <c r="B32" s="29">
        <v>2</v>
      </c>
      <c r="C32" s="29" t="s">
        <v>98</v>
      </c>
      <c r="D32" s="29" t="s">
        <v>98</v>
      </c>
      <c r="E32" s="29">
        <v>16</v>
      </c>
      <c r="F32" s="29">
        <v>16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79</v>
      </c>
      <c r="L32" s="29">
        <v>79</v>
      </c>
      <c r="M32" s="29">
        <v>324</v>
      </c>
      <c r="N32" s="29" t="s">
        <v>98</v>
      </c>
      <c r="O32" s="29">
        <v>324</v>
      </c>
      <c r="P32" s="29">
        <v>421</v>
      </c>
      <c r="Q32" s="29">
        <v>581.42983227535399</v>
      </c>
      <c r="R32" s="30">
        <v>0.3439795980493891</v>
      </c>
      <c r="S32" s="30">
        <v>0</v>
      </c>
      <c r="T32" s="30">
        <v>0</v>
      </c>
      <c r="U32" s="30">
        <v>2.7518367843951128</v>
      </c>
      <c r="V32" s="30">
        <v>1.3563681810456555E-2</v>
      </c>
      <c r="W32" s="30">
        <v>0</v>
      </c>
      <c r="X32" s="30">
        <v>0</v>
      </c>
      <c r="Y32" s="30">
        <v>0</v>
      </c>
      <c r="Z32" s="30">
        <v>0</v>
      </c>
      <c r="AA32" s="30">
        <v>13.587194122950871</v>
      </c>
      <c r="AB32" s="30">
        <v>13.587194122950871</v>
      </c>
      <c r="AC32" s="30">
        <v>55.724694884001039</v>
      </c>
      <c r="AD32" s="30">
        <v>0</v>
      </c>
      <c r="AE32" s="30">
        <v>0.27466455666174522</v>
      </c>
      <c r="AF32" s="30">
        <v>72.407705389396412</v>
      </c>
    </row>
    <row r="33" spans="1:32">
      <c r="A33" s="28" t="s">
        <v>36</v>
      </c>
      <c r="B33" s="29">
        <v>38</v>
      </c>
      <c r="C33" s="29">
        <v>250</v>
      </c>
      <c r="D33" s="29">
        <v>302</v>
      </c>
      <c r="E33" s="29">
        <v>9</v>
      </c>
      <c r="F33" s="29">
        <v>561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450</v>
      </c>
      <c r="L33" s="29">
        <v>450</v>
      </c>
      <c r="M33" s="29">
        <v>1342</v>
      </c>
      <c r="N33" s="29" t="s">
        <v>98</v>
      </c>
      <c r="O33" s="29">
        <v>1342</v>
      </c>
      <c r="P33" s="29">
        <v>2391</v>
      </c>
      <c r="Q33" s="29">
        <v>3220.8005480052102</v>
      </c>
      <c r="R33" s="30">
        <v>1.179830897120753</v>
      </c>
      <c r="S33" s="30">
        <v>7.7620453757944272</v>
      </c>
      <c r="T33" s="30">
        <v>9.3765508139596676</v>
      </c>
      <c r="U33" s="30">
        <v>0.2794336335285994</v>
      </c>
      <c r="V33" s="30">
        <v>0.47557659347913295</v>
      </c>
      <c r="W33" s="30">
        <v>0</v>
      </c>
      <c r="X33" s="30">
        <v>0</v>
      </c>
      <c r="Y33" s="30">
        <v>0</v>
      </c>
      <c r="Z33" s="30">
        <v>0</v>
      </c>
      <c r="AA33" s="30">
        <v>13.97168167642997</v>
      </c>
      <c r="AB33" s="30">
        <v>13.97168167642997</v>
      </c>
      <c r="AC33" s="30">
        <v>41.66665957726449</v>
      </c>
      <c r="AD33" s="30">
        <v>0</v>
      </c>
      <c r="AE33" s="30">
        <v>1.1376538118520436</v>
      </c>
      <c r="AF33" s="30">
        <v>74.236201974097909</v>
      </c>
    </row>
    <row r="34" spans="1:32">
      <c r="A34" s="28" t="s">
        <v>37</v>
      </c>
      <c r="B34" s="29" t="s">
        <v>98</v>
      </c>
      <c r="C34" s="29" t="s">
        <v>98</v>
      </c>
      <c r="D34" s="29">
        <v>254</v>
      </c>
      <c r="E34" s="29" t="s">
        <v>98</v>
      </c>
      <c r="F34" s="29">
        <v>254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 t="s">
        <v>98</v>
      </c>
      <c r="M34" s="29">
        <v>70</v>
      </c>
      <c r="N34" s="29" t="s">
        <v>98</v>
      </c>
      <c r="O34" s="29">
        <v>70</v>
      </c>
      <c r="P34" s="29">
        <v>324</v>
      </c>
      <c r="Q34" s="29">
        <v>233.26817821095599</v>
      </c>
      <c r="R34" s="30">
        <v>0</v>
      </c>
      <c r="S34" s="30">
        <v>0</v>
      </c>
      <c r="T34" s="30">
        <v>108.88754820655187</v>
      </c>
      <c r="U34" s="30">
        <v>0</v>
      </c>
      <c r="V34" s="30">
        <v>0.21532344874099779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30.008379427002481</v>
      </c>
      <c r="AD34" s="30">
        <v>0</v>
      </c>
      <c r="AE34" s="30">
        <v>5.934110792074742E-2</v>
      </c>
      <c r="AF34" s="30">
        <v>138.89592763355435</v>
      </c>
    </row>
    <row r="35" spans="1:32">
      <c r="A35" s="28" t="s">
        <v>38</v>
      </c>
      <c r="B35" s="29" t="s">
        <v>98</v>
      </c>
      <c r="C35" s="29">
        <v>171</v>
      </c>
      <c r="D35" s="29">
        <v>174</v>
      </c>
      <c r="E35" s="29">
        <v>55</v>
      </c>
      <c r="F35" s="29">
        <v>400</v>
      </c>
      <c r="G35" s="29" t="s">
        <v>98</v>
      </c>
      <c r="H35" s="29">
        <v>347</v>
      </c>
      <c r="I35" s="29" t="s">
        <v>98</v>
      </c>
      <c r="J35" s="29">
        <v>347</v>
      </c>
      <c r="K35" s="29" t="s">
        <v>98</v>
      </c>
      <c r="L35" s="29">
        <v>347</v>
      </c>
      <c r="M35" s="29">
        <v>357</v>
      </c>
      <c r="N35" s="29" t="s">
        <v>98</v>
      </c>
      <c r="O35" s="29">
        <v>357</v>
      </c>
      <c r="P35" s="29">
        <v>1104</v>
      </c>
      <c r="Q35" s="29">
        <v>1563.9943079468501</v>
      </c>
      <c r="R35" s="30">
        <v>0</v>
      </c>
      <c r="S35" s="30">
        <v>10.933543628076373</v>
      </c>
      <c r="T35" s="30">
        <v>11.125360182954907</v>
      </c>
      <c r="U35" s="30">
        <v>3.5166368394397693</v>
      </c>
      <c r="V35" s="30">
        <v>0.33909204526141384</v>
      </c>
      <c r="W35" s="30">
        <v>0</v>
      </c>
      <c r="X35" s="30">
        <v>22.186781514283634</v>
      </c>
      <c r="Y35" s="30">
        <v>0</v>
      </c>
      <c r="Z35" s="30">
        <v>22.186781514283634</v>
      </c>
      <c r="AA35" s="30">
        <v>0</v>
      </c>
      <c r="AB35" s="30">
        <v>22.186781514283634</v>
      </c>
      <c r="AC35" s="30">
        <v>22.826170030545413</v>
      </c>
      <c r="AD35" s="30">
        <v>0</v>
      </c>
      <c r="AE35" s="30">
        <v>0.30263965039581187</v>
      </c>
      <c r="AF35" s="30">
        <v>70.588492195300091</v>
      </c>
    </row>
    <row r="36" spans="1:32">
      <c r="A36" s="28" t="s">
        <v>39</v>
      </c>
      <c r="B36" s="29" t="s">
        <v>98</v>
      </c>
      <c r="C36" s="29">
        <v>210</v>
      </c>
      <c r="D36" s="29" t="s">
        <v>98</v>
      </c>
      <c r="E36" s="29">
        <v>26</v>
      </c>
      <c r="F36" s="29">
        <v>236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133</v>
      </c>
      <c r="L36" s="29">
        <v>133</v>
      </c>
      <c r="M36" s="29">
        <v>705</v>
      </c>
      <c r="N36" s="29" t="s">
        <v>98</v>
      </c>
      <c r="O36" s="29">
        <v>705</v>
      </c>
      <c r="P36" s="29">
        <v>1074</v>
      </c>
      <c r="Q36" s="29">
        <v>1281.03488391991</v>
      </c>
      <c r="R36" s="30">
        <v>0</v>
      </c>
      <c r="S36" s="30">
        <v>16.392996212359908</v>
      </c>
      <c r="T36" s="30">
        <v>0</v>
      </c>
      <c r="U36" s="30">
        <v>2.0296090548636077</v>
      </c>
      <c r="V36" s="30">
        <v>0.20006430670423417</v>
      </c>
      <c r="W36" s="30">
        <v>0</v>
      </c>
      <c r="X36" s="30">
        <v>0</v>
      </c>
      <c r="Y36" s="30">
        <v>0</v>
      </c>
      <c r="Z36" s="30">
        <v>0</v>
      </c>
      <c r="AA36" s="30">
        <v>10.38223093449461</v>
      </c>
      <c r="AB36" s="30">
        <v>10.38223093449461</v>
      </c>
      <c r="AC36" s="30">
        <v>55.033630141493973</v>
      </c>
      <c r="AD36" s="30">
        <v>0</v>
      </c>
      <c r="AE36" s="30">
        <v>0.59764972977324193</v>
      </c>
      <c r="AF36" s="30">
        <v>83.838466343212104</v>
      </c>
    </row>
    <row r="37" spans="1:32">
      <c r="A37" s="28" t="s">
        <v>40</v>
      </c>
      <c r="B37" s="29">
        <v>15</v>
      </c>
      <c r="C37" s="29">
        <v>92</v>
      </c>
      <c r="D37" s="29">
        <v>1122</v>
      </c>
      <c r="E37" s="29">
        <v>409</v>
      </c>
      <c r="F37" s="29">
        <v>1623</v>
      </c>
      <c r="G37" s="29">
        <v>368</v>
      </c>
      <c r="H37" s="29">
        <v>1005</v>
      </c>
      <c r="I37" s="29">
        <v>7</v>
      </c>
      <c r="J37" s="29">
        <v>1380</v>
      </c>
      <c r="K37" s="29" t="s">
        <v>98</v>
      </c>
      <c r="L37" s="29">
        <v>1380</v>
      </c>
      <c r="M37" s="29">
        <v>1336</v>
      </c>
      <c r="N37" s="29" t="s">
        <v>98</v>
      </c>
      <c r="O37" s="29">
        <v>1336</v>
      </c>
      <c r="P37" s="29">
        <v>4354</v>
      </c>
      <c r="Q37" s="29">
        <v>5142.9636335002697</v>
      </c>
      <c r="R37" s="30">
        <v>0.29166062739181947</v>
      </c>
      <c r="S37" s="30">
        <v>1.7888518480031594</v>
      </c>
      <c r="T37" s="30">
        <v>21.816214928908096</v>
      </c>
      <c r="U37" s="30">
        <v>7.9526131068836108</v>
      </c>
      <c r="V37" s="30">
        <v>1.3758659736481869</v>
      </c>
      <c r="W37" s="30">
        <v>7.1554073920126378</v>
      </c>
      <c r="X37" s="30">
        <v>19.541262035251901</v>
      </c>
      <c r="Y37" s="30">
        <v>0.13610829278284908</v>
      </c>
      <c r="Z37" s="30">
        <v>26.832777720047389</v>
      </c>
      <c r="AA37" s="30">
        <v>0</v>
      </c>
      <c r="AB37" s="30">
        <v>26.832777720047389</v>
      </c>
      <c r="AC37" s="30">
        <v>25.97723987969805</v>
      </c>
      <c r="AD37" s="30">
        <v>0</v>
      </c>
      <c r="AE37" s="30">
        <v>1.1325674311731224</v>
      </c>
      <c r="AF37" s="30">
        <v>84.659358110932132</v>
      </c>
    </row>
    <row r="38" spans="1:32">
      <c r="A38" s="28" t="s">
        <v>41</v>
      </c>
      <c r="B38" s="29" t="s">
        <v>98</v>
      </c>
      <c r="C38" s="29">
        <v>53</v>
      </c>
      <c r="D38" s="29">
        <v>262</v>
      </c>
      <c r="E38" s="29">
        <v>55</v>
      </c>
      <c r="F38" s="29">
        <v>370</v>
      </c>
      <c r="G38" s="29">
        <v>73</v>
      </c>
      <c r="H38" s="29">
        <v>446</v>
      </c>
      <c r="I38" s="29">
        <v>25</v>
      </c>
      <c r="J38" s="29">
        <v>544</v>
      </c>
      <c r="K38" s="29">
        <v>139</v>
      </c>
      <c r="L38" s="29">
        <v>683</v>
      </c>
      <c r="M38" s="29">
        <v>434</v>
      </c>
      <c r="N38" s="29" t="s">
        <v>98</v>
      </c>
      <c r="O38" s="29">
        <v>434</v>
      </c>
      <c r="P38" s="29">
        <v>1487</v>
      </c>
      <c r="Q38" s="29">
        <v>1855.2369720536201</v>
      </c>
      <c r="R38" s="30">
        <v>0</v>
      </c>
      <c r="S38" s="30">
        <v>2.8567779102274269</v>
      </c>
      <c r="T38" s="30">
        <v>14.122185141124261</v>
      </c>
      <c r="U38" s="30">
        <v>2.9645808502360089</v>
      </c>
      <c r="V38" s="30">
        <v>0.3136601418668078</v>
      </c>
      <c r="W38" s="30">
        <v>3.9348073103132486</v>
      </c>
      <c r="X38" s="30">
        <v>24.040055621913819</v>
      </c>
      <c r="Y38" s="30">
        <v>1.3475367501072768</v>
      </c>
      <c r="Z38" s="30">
        <v>29.322399682334343</v>
      </c>
      <c r="AA38" s="30">
        <v>7.4923043305964594</v>
      </c>
      <c r="AB38" s="30">
        <v>36.814704012930804</v>
      </c>
      <c r="AC38" s="30">
        <v>23.393237981862324</v>
      </c>
      <c r="AD38" s="30">
        <v>0</v>
      </c>
      <c r="AE38" s="30">
        <v>0.36791486910863402</v>
      </c>
      <c r="AF38" s="30">
        <v>80.151485896380819</v>
      </c>
    </row>
    <row r="39" spans="1:32">
      <c r="A39" s="28" t="s">
        <v>42</v>
      </c>
      <c r="B39" s="29">
        <v>13</v>
      </c>
      <c r="C39" s="29">
        <v>163</v>
      </c>
      <c r="D39" s="29" t="s">
        <v>98</v>
      </c>
      <c r="E39" s="29" t="s">
        <v>98</v>
      </c>
      <c r="F39" s="29">
        <v>163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 t="s">
        <v>98</v>
      </c>
      <c r="M39" s="29">
        <v>605</v>
      </c>
      <c r="N39" s="29" t="s">
        <v>98</v>
      </c>
      <c r="O39" s="29">
        <v>605</v>
      </c>
      <c r="P39" s="29">
        <v>781</v>
      </c>
      <c r="Q39" s="29">
        <v>923.65439345118</v>
      </c>
      <c r="R39" s="30">
        <v>1.4074528408213671</v>
      </c>
      <c r="S39" s="30">
        <v>17.647293311837142</v>
      </c>
      <c r="T39" s="30">
        <v>0</v>
      </c>
      <c r="U39" s="30">
        <v>0</v>
      </c>
      <c r="V39" s="30">
        <v>0.13818000844402614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65.500689899763614</v>
      </c>
      <c r="AD39" s="30">
        <v>0</v>
      </c>
      <c r="AE39" s="30">
        <v>0.5128767184578884</v>
      </c>
      <c r="AF39" s="30">
        <v>84.555436052422124</v>
      </c>
    </row>
    <row r="40" spans="1:32">
      <c r="A40" s="28" t="s">
        <v>43</v>
      </c>
      <c r="B40" s="29">
        <v>85</v>
      </c>
      <c r="C40" s="29" t="s">
        <v>98</v>
      </c>
      <c r="D40" s="29">
        <v>480</v>
      </c>
      <c r="E40" s="29">
        <v>22</v>
      </c>
      <c r="F40" s="29">
        <v>502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123</v>
      </c>
      <c r="L40" s="29">
        <v>123</v>
      </c>
      <c r="M40" s="29">
        <v>1514</v>
      </c>
      <c r="N40" s="29" t="s">
        <v>98</v>
      </c>
      <c r="O40" s="29">
        <v>1514</v>
      </c>
      <c r="P40" s="29">
        <v>2224</v>
      </c>
      <c r="Q40" s="29">
        <v>2595.6279771135701</v>
      </c>
      <c r="R40" s="30">
        <v>3.2747373949375822</v>
      </c>
      <c r="S40" s="30">
        <v>0</v>
      </c>
      <c r="T40" s="30">
        <v>18.492634700823995</v>
      </c>
      <c r="U40" s="30">
        <v>0.84757909045443325</v>
      </c>
      <c r="V40" s="30">
        <v>0.42556051680307438</v>
      </c>
      <c r="W40" s="30">
        <v>0</v>
      </c>
      <c r="X40" s="30">
        <v>0</v>
      </c>
      <c r="Y40" s="30">
        <v>0</v>
      </c>
      <c r="Z40" s="30">
        <v>0</v>
      </c>
      <c r="AA40" s="30">
        <v>4.7387376420861491</v>
      </c>
      <c r="AB40" s="30">
        <v>4.7387376420861491</v>
      </c>
      <c r="AC40" s="30">
        <v>58.328851952182362</v>
      </c>
      <c r="AD40" s="30">
        <v>0</v>
      </c>
      <c r="AE40" s="30">
        <v>1.2834633913144515</v>
      </c>
      <c r="AF40" s="30">
        <v>85.682540780484516</v>
      </c>
    </row>
    <row r="41" spans="1:32">
      <c r="A41" s="28" t="s">
        <v>44</v>
      </c>
      <c r="B41" s="29">
        <v>2</v>
      </c>
      <c r="C41" s="29">
        <v>372</v>
      </c>
      <c r="D41" s="29">
        <v>226</v>
      </c>
      <c r="E41" s="29">
        <v>164</v>
      </c>
      <c r="F41" s="29">
        <v>762</v>
      </c>
      <c r="G41" s="29" t="s">
        <v>98</v>
      </c>
      <c r="H41" s="29">
        <v>330</v>
      </c>
      <c r="I41" s="29">
        <v>44</v>
      </c>
      <c r="J41" s="29">
        <v>374</v>
      </c>
      <c r="K41" s="29" t="s">
        <v>98</v>
      </c>
      <c r="L41" s="29">
        <v>374</v>
      </c>
      <c r="M41" s="29">
        <v>812</v>
      </c>
      <c r="N41" s="29" t="s">
        <v>98</v>
      </c>
      <c r="O41" s="29">
        <v>812</v>
      </c>
      <c r="P41" s="29">
        <v>1950</v>
      </c>
      <c r="Q41" s="29">
        <v>2505.6869691586899</v>
      </c>
      <c r="R41" s="30">
        <v>7.9818430020072315E-2</v>
      </c>
      <c r="S41" s="30">
        <v>14.846227983733451</v>
      </c>
      <c r="T41" s="30">
        <v>9.0194825922681723</v>
      </c>
      <c r="U41" s="30">
        <v>6.5451112616459302</v>
      </c>
      <c r="V41" s="30">
        <v>0.64597034622299343</v>
      </c>
      <c r="W41" s="30">
        <v>0</v>
      </c>
      <c r="X41" s="30">
        <v>13.170040953311931</v>
      </c>
      <c r="Y41" s="30">
        <v>1.7560054604415911</v>
      </c>
      <c r="Z41" s="30">
        <v>14.926046413753525</v>
      </c>
      <c r="AA41" s="30">
        <v>0</v>
      </c>
      <c r="AB41" s="30">
        <v>14.926046413753525</v>
      </c>
      <c r="AC41" s="30">
        <v>32.406282588149359</v>
      </c>
      <c r="AD41" s="30">
        <v>0</v>
      </c>
      <c r="AE41" s="30">
        <v>0.68835685188067008</v>
      </c>
      <c r="AF41" s="30">
        <v>77.822969269570521</v>
      </c>
    </row>
    <row r="42" spans="1:32">
      <c r="A42" s="28" t="s">
        <v>45</v>
      </c>
      <c r="B42" s="29" t="s">
        <v>98</v>
      </c>
      <c r="C42" s="29">
        <v>314</v>
      </c>
      <c r="D42" s="29">
        <v>176</v>
      </c>
      <c r="E42" s="29">
        <v>67</v>
      </c>
      <c r="F42" s="29">
        <v>557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199</v>
      </c>
      <c r="L42" s="29">
        <v>199</v>
      </c>
      <c r="M42" s="29">
        <v>848</v>
      </c>
      <c r="N42" s="29" t="s">
        <v>98</v>
      </c>
      <c r="O42" s="29">
        <v>848</v>
      </c>
      <c r="P42" s="29">
        <v>1604</v>
      </c>
      <c r="Q42" s="29">
        <v>1662.6755501422699</v>
      </c>
      <c r="R42" s="30">
        <v>0</v>
      </c>
      <c r="S42" s="30">
        <v>18.885223877450535</v>
      </c>
      <c r="T42" s="30">
        <v>10.585348415386287</v>
      </c>
      <c r="U42" s="30">
        <v>4.0296496808572799</v>
      </c>
      <c r="V42" s="30">
        <v>0.47218567302651876</v>
      </c>
      <c r="W42" s="30">
        <v>0</v>
      </c>
      <c r="X42" s="30">
        <v>0</v>
      </c>
      <c r="Y42" s="30">
        <v>0</v>
      </c>
      <c r="Z42" s="30">
        <v>0</v>
      </c>
      <c r="AA42" s="30">
        <v>11.968660992396995</v>
      </c>
      <c r="AB42" s="30">
        <v>11.968660992396995</v>
      </c>
      <c r="AC42" s="30">
        <v>51.002133274133932</v>
      </c>
      <c r="AD42" s="30">
        <v>0</v>
      </c>
      <c r="AE42" s="30">
        <v>0.71887513595419739</v>
      </c>
      <c r="AF42" s="30">
        <v>96.471016240225026</v>
      </c>
    </row>
    <row r="43" spans="1:32">
      <c r="A43" s="28" t="s">
        <v>46</v>
      </c>
      <c r="B43" s="29">
        <v>3</v>
      </c>
      <c r="C43" s="29">
        <v>418</v>
      </c>
      <c r="D43" s="29">
        <v>172</v>
      </c>
      <c r="E43" s="29">
        <v>87</v>
      </c>
      <c r="F43" s="29">
        <v>677</v>
      </c>
      <c r="G43" s="29" t="s">
        <v>98</v>
      </c>
      <c r="H43" s="29">
        <v>324</v>
      </c>
      <c r="I43" s="29" t="s">
        <v>98</v>
      </c>
      <c r="J43" s="29">
        <v>324</v>
      </c>
      <c r="K43" s="29">
        <v>203</v>
      </c>
      <c r="L43" s="29">
        <v>527</v>
      </c>
      <c r="M43" s="29">
        <v>1159</v>
      </c>
      <c r="N43" s="29" t="s">
        <v>98</v>
      </c>
      <c r="O43" s="29">
        <v>1159</v>
      </c>
      <c r="P43" s="29">
        <v>2366</v>
      </c>
      <c r="Q43" s="29">
        <v>2838.6439040841501</v>
      </c>
      <c r="R43" s="30">
        <v>0.10568426690236475</v>
      </c>
      <c r="S43" s="30">
        <v>14.725341188396154</v>
      </c>
      <c r="T43" s="30">
        <v>6.0592313024022459</v>
      </c>
      <c r="U43" s="30">
        <v>3.0648437401685777</v>
      </c>
      <c r="V43" s="30">
        <v>0.5739132866049429</v>
      </c>
      <c r="W43" s="30">
        <v>0</v>
      </c>
      <c r="X43" s="30">
        <v>11.413900825455393</v>
      </c>
      <c r="Y43" s="30">
        <v>0</v>
      </c>
      <c r="Z43" s="30">
        <v>11.413900825455393</v>
      </c>
      <c r="AA43" s="30">
        <v>7.1513020603933484</v>
      </c>
      <c r="AB43" s="30">
        <v>18.565202885848741</v>
      </c>
      <c r="AC43" s="30">
        <v>40.829355113280243</v>
      </c>
      <c r="AD43" s="30">
        <v>0</v>
      </c>
      <c r="AE43" s="30">
        <v>0.98251920114494662</v>
      </c>
      <c r="AF43" s="30">
        <v>83.34965849699833</v>
      </c>
    </row>
    <row r="44" spans="1:32">
      <c r="A44" s="28" t="s">
        <v>47</v>
      </c>
      <c r="B44" s="29" t="s">
        <v>98</v>
      </c>
      <c r="C44" s="29">
        <v>85</v>
      </c>
      <c r="D44" s="29" t="s">
        <v>98</v>
      </c>
      <c r="E44" s="29" t="s">
        <v>98</v>
      </c>
      <c r="F44" s="29">
        <v>85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 t="s">
        <v>98</v>
      </c>
      <c r="M44" s="29">
        <v>38</v>
      </c>
      <c r="N44" s="29" t="s">
        <v>98</v>
      </c>
      <c r="O44" s="29">
        <v>38</v>
      </c>
      <c r="P44" s="29">
        <v>123</v>
      </c>
      <c r="Q44" s="29">
        <v>124.497724659574</v>
      </c>
      <c r="R44" s="30">
        <v>0</v>
      </c>
      <c r="S44" s="30">
        <v>68.274340139487364</v>
      </c>
      <c r="T44" s="30">
        <v>0</v>
      </c>
      <c r="U44" s="30">
        <v>0</v>
      </c>
      <c r="V44" s="30">
        <v>7.2057059618050437E-2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30.52264618000612</v>
      </c>
      <c r="AD44" s="30">
        <v>0</v>
      </c>
      <c r="AE44" s="30">
        <v>3.2213744299834313E-2</v>
      </c>
      <c r="AF44" s="30">
        <v>98.796986319493485</v>
      </c>
    </row>
    <row r="45" spans="1:32">
      <c r="A45" s="28" t="s">
        <v>48</v>
      </c>
      <c r="B45" s="29">
        <v>2</v>
      </c>
      <c r="C45" s="29">
        <v>253</v>
      </c>
      <c r="D45" s="29">
        <v>319</v>
      </c>
      <c r="E45" s="29" t="s">
        <v>98</v>
      </c>
      <c r="F45" s="29">
        <v>572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 t="s">
        <v>98</v>
      </c>
      <c r="M45" s="29">
        <v>765</v>
      </c>
      <c r="N45" s="29" t="s">
        <v>98</v>
      </c>
      <c r="O45" s="29">
        <v>765</v>
      </c>
      <c r="P45" s="29">
        <v>1339</v>
      </c>
      <c r="Q45" s="29">
        <v>1701.13683560198</v>
      </c>
      <c r="R45" s="30">
        <v>0.11756843765553177</v>
      </c>
      <c r="S45" s="30">
        <v>14.87240736342477</v>
      </c>
      <c r="T45" s="30">
        <v>18.75216580605732</v>
      </c>
      <c r="U45" s="30">
        <v>0</v>
      </c>
      <c r="V45" s="30">
        <v>0.48490162472382181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44.969927403240902</v>
      </c>
      <c r="AD45" s="30">
        <v>0</v>
      </c>
      <c r="AE45" s="30">
        <v>0.64851353656245392</v>
      </c>
      <c r="AF45" s="30">
        <v>78.712069010378528</v>
      </c>
    </row>
    <row r="46" spans="1:32">
      <c r="A46" s="28" t="s">
        <v>49</v>
      </c>
      <c r="B46" s="29" t="s">
        <v>98</v>
      </c>
      <c r="C46" s="29">
        <v>67</v>
      </c>
      <c r="D46" s="29" t="s">
        <v>98</v>
      </c>
      <c r="E46" s="29" t="s">
        <v>98</v>
      </c>
      <c r="F46" s="29">
        <v>67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 t="s">
        <v>98</v>
      </c>
      <c r="M46" s="29">
        <v>5</v>
      </c>
      <c r="N46" s="29" t="s">
        <v>98</v>
      </c>
      <c r="O46" s="29">
        <v>5</v>
      </c>
      <c r="P46" s="29">
        <v>72</v>
      </c>
      <c r="Q46" s="29">
        <v>116.92364797844</v>
      </c>
      <c r="R46" s="30">
        <v>0</v>
      </c>
      <c r="S46" s="30">
        <v>57.302351712764199</v>
      </c>
      <c r="T46" s="30">
        <v>0</v>
      </c>
      <c r="U46" s="30">
        <v>0</v>
      </c>
      <c r="V46" s="30">
        <v>5.6797917581286821E-2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4.276294903937627</v>
      </c>
      <c r="AD46" s="30">
        <v>0</v>
      </c>
      <c r="AE46" s="30">
        <v>4.2386505657676732E-3</v>
      </c>
      <c r="AF46" s="30">
        <v>61.578646616701825</v>
      </c>
    </row>
    <row r="47" spans="1:32">
      <c r="A47" s="28" t="s">
        <v>50</v>
      </c>
      <c r="B47" s="29">
        <v>8</v>
      </c>
      <c r="C47" s="29">
        <v>438</v>
      </c>
      <c r="D47" s="29">
        <v>579</v>
      </c>
      <c r="E47" s="29">
        <v>100</v>
      </c>
      <c r="F47" s="29">
        <v>1117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114</v>
      </c>
      <c r="L47" s="29">
        <v>114</v>
      </c>
      <c r="M47" s="29">
        <v>2012</v>
      </c>
      <c r="N47" s="29" t="s">
        <v>98</v>
      </c>
      <c r="O47" s="29">
        <v>2012</v>
      </c>
      <c r="P47" s="29">
        <v>3251</v>
      </c>
      <c r="Q47" s="29">
        <v>3798.89920328786</v>
      </c>
      <c r="R47" s="30">
        <v>0.21058731942864353</v>
      </c>
      <c r="S47" s="30">
        <v>11.529655738718233</v>
      </c>
      <c r="T47" s="30">
        <v>15.241257243648077</v>
      </c>
      <c r="U47" s="30">
        <v>2.632341492858044</v>
      </c>
      <c r="V47" s="30">
        <v>0.94691453639249823</v>
      </c>
      <c r="W47" s="30">
        <v>0</v>
      </c>
      <c r="X47" s="30">
        <v>0</v>
      </c>
      <c r="Y47" s="30">
        <v>0</v>
      </c>
      <c r="Z47" s="30">
        <v>0</v>
      </c>
      <c r="AA47" s="30">
        <v>3.0008693018581702</v>
      </c>
      <c r="AB47" s="30">
        <v>3.0008693018581702</v>
      </c>
      <c r="AC47" s="30">
        <v>52.962710836303849</v>
      </c>
      <c r="AD47" s="30">
        <v>0</v>
      </c>
      <c r="AE47" s="30">
        <v>1.7056329876649117</v>
      </c>
      <c r="AF47" s="30">
        <v>85.577421932815014</v>
      </c>
    </row>
    <row r="48" spans="1:32">
      <c r="A48" s="28" t="s">
        <v>51</v>
      </c>
      <c r="B48" s="29" t="s">
        <v>98</v>
      </c>
      <c r="C48" s="29" t="s">
        <v>98</v>
      </c>
      <c r="D48" s="29">
        <v>84</v>
      </c>
      <c r="E48" s="29" t="s">
        <v>98</v>
      </c>
      <c r="F48" s="29">
        <v>84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 t="s">
        <v>98</v>
      </c>
      <c r="M48" s="29">
        <v>105</v>
      </c>
      <c r="N48" s="29" t="s">
        <v>98</v>
      </c>
      <c r="O48" s="29">
        <v>105</v>
      </c>
      <c r="P48" s="29">
        <v>189</v>
      </c>
      <c r="Q48" s="29">
        <v>239.218139525091</v>
      </c>
      <c r="R48" s="30">
        <v>0</v>
      </c>
      <c r="S48" s="30">
        <v>0</v>
      </c>
      <c r="T48" s="30">
        <v>35.114393986493418</v>
      </c>
      <c r="U48" s="30">
        <v>0</v>
      </c>
      <c r="V48" s="30">
        <v>7.1209329504896904E-2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43.892992483116778</v>
      </c>
      <c r="AD48" s="30">
        <v>0</v>
      </c>
      <c r="AE48" s="30">
        <v>8.901166188112114E-2</v>
      </c>
      <c r="AF48" s="30">
        <v>79.007386469610196</v>
      </c>
    </row>
    <row r="49" spans="1:32">
      <c r="A49" s="28" t="s">
        <v>52</v>
      </c>
      <c r="B49" s="29" t="s">
        <v>98</v>
      </c>
      <c r="C49" s="29">
        <v>152</v>
      </c>
      <c r="D49" s="29">
        <v>145</v>
      </c>
      <c r="E49" s="29" t="s">
        <v>98</v>
      </c>
      <c r="F49" s="29">
        <v>297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 t="s">
        <v>98</v>
      </c>
      <c r="M49" s="29">
        <v>307</v>
      </c>
      <c r="N49" s="29" t="s">
        <v>98</v>
      </c>
      <c r="O49" s="29">
        <v>307</v>
      </c>
      <c r="P49" s="29">
        <v>604</v>
      </c>
      <c r="Q49" s="29">
        <v>727.16146593251494</v>
      </c>
      <c r="R49" s="30">
        <v>0</v>
      </c>
      <c r="S49" s="30">
        <v>20.903197861987167</v>
      </c>
      <c r="T49" s="30">
        <v>19.940550592027233</v>
      </c>
      <c r="U49" s="30">
        <v>0</v>
      </c>
      <c r="V49" s="30">
        <v>0.25177584360659977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42.218958839671451</v>
      </c>
      <c r="AD49" s="30">
        <v>0</v>
      </c>
      <c r="AE49" s="30">
        <v>0.26025314473813516</v>
      </c>
      <c r="AF49" s="30">
        <v>83.062707293685847</v>
      </c>
    </row>
    <row r="50" spans="1:32">
      <c r="A50" s="28" t="s">
        <v>53</v>
      </c>
      <c r="B50" s="29">
        <v>1</v>
      </c>
      <c r="C50" s="29" t="s">
        <v>98</v>
      </c>
      <c r="D50" s="29">
        <v>76</v>
      </c>
      <c r="E50" s="29" t="s">
        <v>98</v>
      </c>
      <c r="F50" s="29">
        <v>76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220</v>
      </c>
      <c r="L50" s="29">
        <v>220</v>
      </c>
      <c r="M50" s="29">
        <v>110</v>
      </c>
      <c r="N50" s="29" t="s">
        <v>98</v>
      </c>
      <c r="O50" s="29">
        <v>110</v>
      </c>
      <c r="P50" s="29">
        <v>407</v>
      </c>
      <c r="Q50" s="29">
        <v>462.81329097149103</v>
      </c>
      <c r="R50" s="30">
        <v>0.21606985354739935</v>
      </c>
      <c r="S50" s="30">
        <v>0</v>
      </c>
      <c r="T50" s="30">
        <v>16.421308869602353</v>
      </c>
      <c r="U50" s="30">
        <v>0</v>
      </c>
      <c r="V50" s="30">
        <v>6.4427488599668625E-2</v>
      </c>
      <c r="W50" s="30">
        <v>0</v>
      </c>
      <c r="X50" s="30">
        <v>0</v>
      </c>
      <c r="Y50" s="30">
        <v>0</v>
      </c>
      <c r="Z50" s="30">
        <v>0</v>
      </c>
      <c r="AA50" s="30">
        <v>47.535367780427862</v>
      </c>
      <c r="AB50" s="30">
        <v>47.535367780427862</v>
      </c>
      <c r="AC50" s="30">
        <v>23.767683890213931</v>
      </c>
      <c r="AD50" s="30">
        <v>0</v>
      </c>
      <c r="AE50" s="30">
        <v>9.3250312446888806E-2</v>
      </c>
      <c r="AF50" s="30">
        <v>87.940430393791544</v>
      </c>
    </row>
    <row r="51" spans="1:32">
      <c r="A51" s="28" t="s">
        <v>54</v>
      </c>
      <c r="B51" s="29">
        <v>4</v>
      </c>
      <c r="C51" s="29">
        <v>164</v>
      </c>
      <c r="D51" s="29">
        <v>445</v>
      </c>
      <c r="E51" s="29">
        <v>114</v>
      </c>
      <c r="F51" s="29">
        <v>723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 t="s">
        <v>98</v>
      </c>
      <c r="M51" s="29">
        <v>118</v>
      </c>
      <c r="N51" s="29" t="s">
        <v>98</v>
      </c>
      <c r="O51" s="29">
        <v>118</v>
      </c>
      <c r="P51" s="29">
        <v>845</v>
      </c>
      <c r="Q51" s="29">
        <v>1158.78463951817</v>
      </c>
      <c r="R51" s="30">
        <v>0.34518924945909063</v>
      </c>
      <c r="S51" s="30">
        <v>14.152759227822717</v>
      </c>
      <c r="T51" s="30">
        <v>38.402304002323831</v>
      </c>
      <c r="U51" s="30">
        <v>9.8378936095840839</v>
      </c>
      <c r="V51" s="30">
        <v>0.61290887181000553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10.183082859043173</v>
      </c>
      <c r="AD51" s="30">
        <v>0</v>
      </c>
      <c r="AE51" s="30">
        <v>0.10003215335211708</v>
      </c>
      <c r="AF51" s="30">
        <v>72.921228948232894</v>
      </c>
    </row>
    <row r="52" spans="1:32">
      <c r="A52" s="28" t="s">
        <v>55</v>
      </c>
      <c r="B52" s="29">
        <v>1</v>
      </c>
      <c r="C52" s="29">
        <v>368</v>
      </c>
      <c r="D52" s="29">
        <v>368</v>
      </c>
      <c r="E52" s="29">
        <v>59</v>
      </c>
      <c r="F52" s="29">
        <v>795</v>
      </c>
      <c r="G52" s="29" t="s">
        <v>98</v>
      </c>
      <c r="H52" s="29">
        <v>320</v>
      </c>
      <c r="I52" s="29" t="s">
        <v>98</v>
      </c>
      <c r="J52" s="29">
        <v>320</v>
      </c>
      <c r="K52" s="29">
        <v>106</v>
      </c>
      <c r="L52" s="29">
        <v>426</v>
      </c>
      <c r="M52" s="29">
        <v>930</v>
      </c>
      <c r="N52" s="29" t="s">
        <v>98</v>
      </c>
      <c r="O52" s="29">
        <v>930</v>
      </c>
      <c r="P52" s="29">
        <v>2152</v>
      </c>
      <c r="Q52" s="29">
        <v>2800.1731861323801</v>
      </c>
      <c r="R52" s="30">
        <v>3.5712076844118611E-2</v>
      </c>
      <c r="S52" s="30">
        <v>13.142044278635648</v>
      </c>
      <c r="T52" s="30">
        <v>13.142044278635648</v>
      </c>
      <c r="U52" s="30">
        <v>2.1070125338029979</v>
      </c>
      <c r="V52" s="30">
        <v>0.67394543995706002</v>
      </c>
      <c r="W52" s="30">
        <v>0</v>
      </c>
      <c r="X52" s="30">
        <v>11.427864590117954</v>
      </c>
      <c r="Y52" s="30">
        <v>0</v>
      </c>
      <c r="Z52" s="30">
        <v>11.427864590117954</v>
      </c>
      <c r="AA52" s="30">
        <v>3.7854801454765727</v>
      </c>
      <c r="AB52" s="30">
        <v>15.213344735594529</v>
      </c>
      <c r="AC52" s="30">
        <v>33.212231465030307</v>
      </c>
      <c r="AD52" s="30">
        <v>0</v>
      </c>
      <c r="AE52" s="30">
        <v>0.78838900523278721</v>
      </c>
      <c r="AF52" s="30">
        <v>76.852389368543257</v>
      </c>
    </row>
    <row r="53" spans="1:32">
      <c r="A53" s="28" t="s">
        <v>56</v>
      </c>
      <c r="B53" s="29">
        <v>24</v>
      </c>
      <c r="C53" s="29">
        <v>110</v>
      </c>
      <c r="D53" s="29" t="s">
        <v>98</v>
      </c>
      <c r="E53" s="29" t="s">
        <v>98</v>
      </c>
      <c r="F53" s="29">
        <v>110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118</v>
      </c>
      <c r="L53" s="29">
        <v>118</v>
      </c>
      <c r="M53" s="29">
        <v>220</v>
      </c>
      <c r="N53" s="29" t="s">
        <v>98</v>
      </c>
      <c r="O53" s="29">
        <v>220</v>
      </c>
      <c r="P53" s="29">
        <v>472</v>
      </c>
      <c r="Q53" s="29">
        <v>481.62334919052103</v>
      </c>
      <c r="R53" s="30">
        <v>4.9831471086976009</v>
      </c>
      <c r="S53" s="30">
        <v>22.839424248197339</v>
      </c>
      <c r="T53" s="30">
        <v>0</v>
      </c>
      <c r="U53" s="30">
        <v>0</v>
      </c>
      <c r="V53" s="30">
        <v>9.3250312446888806E-2</v>
      </c>
      <c r="W53" s="30">
        <v>0</v>
      </c>
      <c r="X53" s="30">
        <v>0</v>
      </c>
      <c r="Y53" s="30">
        <v>0</v>
      </c>
      <c r="Z53" s="30">
        <v>0</v>
      </c>
      <c r="AA53" s="30">
        <v>24.500473284429873</v>
      </c>
      <c r="AB53" s="30">
        <v>24.500473284429873</v>
      </c>
      <c r="AC53" s="30">
        <v>45.678848496394679</v>
      </c>
      <c r="AD53" s="30">
        <v>0</v>
      </c>
      <c r="AE53" s="30">
        <v>0.18650062489377761</v>
      </c>
      <c r="AF53" s="30">
        <v>98.001893137719492</v>
      </c>
    </row>
    <row r="54" spans="1:32">
      <c r="A54" s="28" t="s">
        <v>57</v>
      </c>
      <c r="B54" s="29" t="s">
        <v>98</v>
      </c>
      <c r="C54" s="29">
        <v>76</v>
      </c>
      <c r="D54" s="29">
        <v>507</v>
      </c>
      <c r="E54" s="29">
        <v>34</v>
      </c>
      <c r="F54" s="29">
        <v>617</v>
      </c>
      <c r="G54" s="29" t="s">
        <v>98</v>
      </c>
      <c r="H54" s="29">
        <v>10</v>
      </c>
      <c r="I54" s="29" t="s">
        <v>98</v>
      </c>
      <c r="J54" s="29">
        <v>10</v>
      </c>
      <c r="K54" s="29" t="s">
        <v>98</v>
      </c>
      <c r="L54" s="29">
        <v>10</v>
      </c>
      <c r="M54" s="29">
        <v>428</v>
      </c>
      <c r="N54" s="29" t="s">
        <v>98</v>
      </c>
      <c r="O54" s="29">
        <v>428</v>
      </c>
      <c r="P54" s="29">
        <v>1055</v>
      </c>
      <c r="Q54" s="29">
        <v>1155.11941014325</v>
      </c>
      <c r="R54" s="30">
        <v>0</v>
      </c>
      <c r="S54" s="30">
        <v>6.5794063654921189</v>
      </c>
      <c r="T54" s="30">
        <v>43.891566148743472</v>
      </c>
      <c r="U54" s="30">
        <v>2.9434186371938424</v>
      </c>
      <c r="V54" s="30">
        <v>0.52304947981573091</v>
      </c>
      <c r="W54" s="30">
        <v>0</v>
      </c>
      <c r="X54" s="30">
        <v>0.86571136388054193</v>
      </c>
      <c r="Y54" s="30">
        <v>0</v>
      </c>
      <c r="Z54" s="30">
        <v>0.86571136388054193</v>
      </c>
      <c r="AA54" s="30">
        <v>0</v>
      </c>
      <c r="AB54" s="30">
        <v>0.86571136388054193</v>
      </c>
      <c r="AC54" s="30">
        <v>37.052446374087197</v>
      </c>
      <c r="AD54" s="30">
        <v>0</v>
      </c>
      <c r="AE54" s="30">
        <v>0.36282848842971283</v>
      </c>
      <c r="AF54" s="30">
        <v>91.332548889397174</v>
      </c>
    </row>
    <row r="55" spans="1:32">
      <c r="A55" s="28" t="s">
        <v>58</v>
      </c>
      <c r="B55" s="29">
        <v>12</v>
      </c>
      <c r="C55" s="29">
        <v>75</v>
      </c>
      <c r="D55" s="29" t="s">
        <v>98</v>
      </c>
      <c r="E55" s="29" t="s">
        <v>98</v>
      </c>
      <c r="F55" s="29">
        <v>75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 t="s">
        <v>98</v>
      </c>
      <c r="M55" s="29">
        <v>199</v>
      </c>
      <c r="N55" s="29" t="s">
        <v>98</v>
      </c>
      <c r="O55" s="29">
        <v>199</v>
      </c>
      <c r="P55" s="29">
        <v>286</v>
      </c>
      <c r="Q55" s="29">
        <v>336.34416218700301</v>
      </c>
      <c r="R55" s="30">
        <v>3.5677741281349062</v>
      </c>
      <c r="S55" s="30">
        <v>22.298588300843161</v>
      </c>
      <c r="T55" s="30">
        <v>0</v>
      </c>
      <c r="U55" s="30">
        <v>0</v>
      </c>
      <c r="V55" s="30">
        <v>6.3579758486515106E-2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59.165587624903857</v>
      </c>
      <c r="AD55" s="30">
        <v>0</v>
      </c>
      <c r="AE55" s="30">
        <v>0.16869829251755339</v>
      </c>
      <c r="AF55" s="30">
        <v>85.031950053881928</v>
      </c>
    </row>
    <row r="56" spans="1:32">
      <c r="A56" s="28" t="s">
        <v>59</v>
      </c>
      <c r="B56" s="29">
        <v>0</v>
      </c>
      <c r="C56" s="29" t="s">
        <v>98</v>
      </c>
      <c r="D56" s="29">
        <v>436</v>
      </c>
      <c r="E56" s="29">
        <v>49</v>
      </c>
      <c r="F56" s="29">
        <v>485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131</v>
      </c>
      <c r="L56" s="29">
        <v>131</v>
      </c>
      <c r="M56" s="29">
        <v>482</v>
      </c>
      <c r="N56" s="29" t="s">
        <v>98</v>
      </c>
      <c r="O56" s="29">
        <v>482</v>
      </c>
      <c r="P56" s="29">
        <v>1098</v>
      </c>
      <c r="Q56" s="29">
        <v>1456.47478932586</v>
      </c>
      <c r="R56" s="30">
        <v>0</v>
      </c>
      <c r="S56" s="30">
        <v>0</v>
      </c>
      <c r="T56" s="30">
        <v>29.935293298266135</v>
      </c>
      <c r="U56" s="30">
        <v>3.3642875495757814</v>
      </c>
      <c r="V56" s="30">
        <v>0.41114910487946427</v>
      </c>
      <c r="W56" s="30">
        <v>0</v>
      </c>
      <c r="X56" s="30">
        <v>0</v>
      </c>
      <c r="Y56" s="30">
        <v>0</v>
      </c>
      <c r="Z56" s="30">
        <v>0</v>
      </c>
      <c r="AA56" s="30">
        <v>8.9943197753964768</v>
      </c>
      <c r="AB56" s="30">
        <v>8.9943197753964768</v>
      </c>
      <c r="AC56" s="30">
        <v>33.093604059092378</v>
      </c>
      <c r="AD56" s="30">
        <v>0</v>
      </c>
      <c r="AE56" s="30">
        <v>0.40860591454000372</v>
      </c>
      <c r="AF56" s="30">
        <v>75.387504682330771</v>
      </c>
    </row>
    <row r="57" spans="1:32" ht="16.5" thickBot="1">
      <c r="A57" s="2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74</v>
      </c>
      <c r="R58" s="72" t="s">
        <v>75</v>
      </c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</row>
    <row r="59" spans="1:32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 t="s">
        <v>7</v>
      </c>
      <c r="Q59" s="72"/>
      <c r="R59" s="72" t="s">
        <v>120</v>
      </c>
      <c r="S59" s="72" t="s">
        <v>2</v>
      </c>
      <c r="T59" s="72"/>
      <c r="U59" s="72"/>
      <c r="V59" s="72"/>
      <c r="W59" s="72" t="s">
        <v>3</v>
      </c>
      <c r="X59" s="72"/>
      <c r="Y59" s="72"/>
      <c r="Z59" s="72"/>
      <c r="AA59" s="72" t="s">
        <v>121</v>
      </c>
      <c r="AB59" s="72" t="s">
        <v>5</v>
      </c>
      <c r="AC59" s="72" t="s">
        <v>6</v>
      </c>
      <c r="AD59" s="72"/>
      <c r="AE59" s="72"/>
      <c r="AF59" s="72" t="s">
        <v>7</v>
      </c>
    </row>
    <row r="60" spans="1:32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</v>
      </c>
      <c r="O60" s="73" t="s">
        <v>12</v>
      </c>
      <c r="P60" s="72"/>
      <c r="Q60" s="72"/>
      <c r="R60" s="72"/>
      <c r="S60" s="73" t="s">
        <v>9</v>
      </c>
      <c r="T60" s="73" t="s">
        <v>10</v>
      </c>
      <c r="U60" s="73" t="s">
        <v>11</v>
      </c>
      <c r="V60" s="73" t="s">
        <v>12</v>
      </c>
      <c r="W60" s="73" t="s">
        <v>9</v>
      </c>
      <c r="X60" s="73" t="s">
        <v>10</v>
      </c>
      <c r="Y60" s="73" t="s">
        <v>11</v>
      </c>
      <c r="Z60" s="73" t="s">
        <v>12</v>
      </c>
      <c r="AA60" s="72"/>
      <c r="AB60" s="72"/>
      <c r="AC60" s="73" t="s">
        <v>9</v>
      </c>
      <c r="AD60" s="73" t="s">
        <v>11</v>
      </c>
      <c r="AE60" s="73" t="s">
        <v>12</v>
      </c>
      <c r="AF60" s="72"/>
    </row>
    <row r="61" spans="1:32">
      <c r="A61" s="33" t="s">
        <v>13</v>
      </c>
      <c r="B61" s="34">
        <v>322</v>
      </c>
      <c r="C61" s="34">
        <v>7373</v>
      </c>
      <c r="D61" s="34">
        <v>23985</v>
      </c>
      <c r="E61" s="34">
        <v>8894</v>
      </c>
      <c r="F61" s="34">
        <v>40252</v>
      </c>
      <c r="G61" s="34">
        <v>441</v>
      </c>
      <c r="H61" s="34">
        <v>12982</v>
      </c>
      <c r="I61" s="34">
        <v>688</v>
      </c>
      <c r="J61" s="34">
        <v>14111</v>
      </c>
      <c r="K61" s="34">
        <v>4115</v>
      </c>
      <c r="L61" s="34">
        <v>18226</v>
      </c>
      <c r="M61" s="34">
        <v>36007</v>
      </c>
      <c r="N61" s="34">
        <v>169</v>
      </c>
      <c r="O61" s="34">
        <v>36176</v>
      </c>
      <c r="P61" s="34">
        <v>94976</v>
      </c>
      <c r="Q61" s="34">
        <v>117962.07123986961</v>
      </c>
      <c r="R61" s="35">
        <v>0.27296909643543821</v>
      </c>
      <c r="S61" s="35">
        <v>6.2503141242810134</v>
      </c>
      <c r="T61" s="35">
        <v>20.332806763987534</v>
      </c>
      <c r="U61" s="35">
        <v>7.5397116263875397</v>
      </c>
      <c r="V61" s="35">
        <v>34.122832514656075</v>
      </c>
      <c r="W61" s="35">
        <v>0.37384897990070887</v>
      </c>
      <c r="X61" s="35">
        <v>11.00523232895919</v>
      </c>
      <c r="Y61" s="35">
        <v>0.58323831784963198</v>
      </c>
      <c r="Z61" s="35">
        <v>11.962319626709531</v>
      </c>
      <c r="AA61" s="35">
        <v>3.488409415626796</v>
      </c>
      <c r="AB61" s="35">
        <v>15.450729042336325</v>
      </c>
      <c r="AC61" s="35">
        <v>30.524218184319331</v>
      </c>
      <c r="AD61" s="35">
        <v>0.1432663891229474</v>
      </c>
      <c r="AE61" s="35">
        <v>30.667484573442273</v>
      </c>
      <c r="AF61" s="35">
        <v>80.514015226870129</v>
      </c>
    </row>
    <row r="62" spans="1:32">
      <c r="A62" s="28" t="s">
        <v>61</v>
      </c>
      <c r="B62" s="29">
        <v>154</v>
      </c>
      <c r="C62" s="29">
        <v>414</v>
      </c>
      <c r="D62" s="29">
        <v>1357</v>
      </c>
      <c r="E62" s="29">
        <v>369</v>
      </c>
      <c r="F62" s="29">
        <v>2140</v>
      </c>
      <c r="G62" s="29" t="s">
        <v>98</v>
      </c>
      <c r="H62" s="29">
        <v>805</v>
      </c>
      <c r="I62" s="29" t="s">
        <v>98</v>
      </c>
      <c r="J62" s="29">
        <v>805</v>
      </c>
      <c r="K62" s="29">
        <v>917</v>
      </c>
      <c r="L62" s="29">
        <v>1722</v>
      </c>
      <c r="M62" s="29">
        <v>5320</v>
      </c>
      <c r="N62" s="29" t="s">
        <v>98</v>
      </c>
      <c r="O62" s="29">
        <v>5320</v>
      </c>
      <c r="P62" s="29">
        <v>9336</v>
      </c>
      <c r="Q62" s="29">
        <v>11374.180382871895</v>
      </c>
      <c r="R62" s="30">
        <v>1.3539437112488995</v>
      </c>
      <c r="S62" s="30">
        <v>3.6398227042665217</v>
      </c>
      <c r="T62" s="30">
        <v>11.930529975095821</v>
      </c>
      <c r="U62" s="30">
        <v>3.2441898016288566</v>
      </c>
      <c r="V62" s="30">
        <v>1.8141424421485641</v>
      </c>
      <c r="W62" s="30">
        <v>0</v>
      </c>
      <c r="X62" s="30">
        <v>7.077433036073792</v>
      </c>
      <c r="Y62" s="30">
        <v>0</v>
      </c>
      <c r="Z62" s="30">
        <v>7.077433036073792</v>
      </c>
      <c r="AA62" s="30">
        <v>8.0621193715275368</v>
      </c>
      <c r="AB62" s="30">
        <v>15.139552407601329</v>
      </c>
      <c r="AC62" s="30">
        <v>46.772600934052889</v>
      </c>
      <c r="AD62" s="30">
        <v>0</v>
      </c>
      <c r="AE62" s="30">
        <v>4.5099242019768049</v>
      </c>
      <c r="AF62" s="30">
        <v>82.080639533894313</v>
      </c>
    </row>
    <row r="63" spans="1:32">
      <c r="A63" s="28" t="s">
        <v>62</v>
      </c>
      <c r="B63" s="29">
        <v>40</v>
      </c>
      <c r="C63" s="29">
        <v>1235</v>
      </c>
      <c r="D63" s="29">
        <v>424</v>
      </c>
      <c r="E63" s="29">
        <v>154</v>
      </c>
      <c r="F63" s="29">
        <v>1813</v>
      </c>
      <c r="G63" s="29" t="s">
        <v>98</v>
      </c>
      <c r="H63" s="29">
        <v>324</v>
      </c>
      <c r="I63" s="29" t="s">
        <v>98</v>
      </c>
      <c r="J63" s="29">
        <v>324</v>
      </c>
      <c r="K63" s="29">
        <v>740</v>
      </c>
      <c r="L63" s="29">
        <v>1064</v>
      </c>
      <c r="M63" s="29">
        <v>3110</v>
      </c>
      <c r="N63" s="29" t="s">
        <v>98</v>
      </c>
      <c r="O63" s="29">
        <v>3110</v>
      </c>
      <c r="P63" s="29">
        <v>6027</v>
      </c>
      <c r="Q63" s="29">
        <v>6671.2112649940573</v>
      </c>
      <c r="R63" s="30">
        <v>0.59959126478114366</v>
      </c>
      <c r="S63" s="30">
        <v>18.512380300117808</v>
      </c>
      <c r="T63" s="30">
        <v>6.3556674066801229</v>
      </c>
      <c r="U63" s="30">
        <v>2.3084263694074032</v>
      </c>
      <c r="V63" s="30">
        <v>1.5369346951473584</v>
      </c>
      <c r="W63" s="30">
        <v>0</v>
      </c>
      <c r="X63" s="30">
        <v>4.8566892447272636</v>
      </c>
      <c r="Y63" s="30">
        <v>0</v>
      </c>
      <c r="Z63" s="30">
        <v>4.8566892447272636</v>
      </c>
      <c r="AA63" s="30">
        <v>11.092438398451158</v>
      </c>
      <c r="AB63" s="30">
        <v>15.949127643178421</v>
      </c>
      <c r="AC63" s="30">
        <v>46.618220836733919</v>
      </c>
      <c r="AD63" s="30">
        <v>0</v>
      </c>
      <c r="AE63" s="30">
        <v>2.6364406519074928</v>
      </c>
      <c r="AF63" s="30">
        <v>90.343413820898817</v>
      </c>
    </row>
    <row r="64" spans="1:32">
      <c r="A64" s="28" t="s">
        <v>63</v>
      </c>
      <c r="B64" s="29">
        <v>11</v>
      </c>
      <c r="C64" s="29">
        <v>460</v>
      </c>
      <c r="D64" s="29">
        <v>8469</v>
      </c>
      <c r="E64" s="29">
        <v>4214</v>
      </c>
      <c r="F64" s="29">
        <v>13143</v>
      </c>
      <c r="G64" s="29" t="s">
        <v>98</v>
      </c>
      <c r="H64" s="29">
        <v>3953</v>
      </c>
      <c r="I64" s="29">
        <v>535</v>
      </c>
      <c r="J64" s="29">
        <v>4488</v>
      </c>
      <c r="K64" s="29" t="s">
        <v>98</v>
      </c>
      <c r="L64" s="29">
        <v>4488</v>
      </c>
      <c r="M64" s="29">
        <v>5589</v>
      </c>
      <c r="N64" s="29">
        <v>169</v>
      </c>
      <c r="O64" s="29">
        <v>5758</v>
      </c>
      <c r="P64" s="29">
        <v>23400</v>
      </c>
      <c r="Q64" s="29">
        <v>30427.725502478901</v>
      </c>
      <c r="R64" s="30">
        <v>3.6151239760276684E-2</v>
      </c>
      <c r="S64" s="30">
        <v>1.511779117247934</v>
      </c>
      <c r="T64" s="30">
        <v>27.833168139071201</v>
      </c>
      <c r="U64" s="30">
        <v>13.849211304527811</v>
      </c>
      <c r="V64" s="30">
        <v>11.141716877176906</v>
      </c>
      <c r="W64" s="30">
        <v>0</v>
      </c>
      <c r="X64" s="30">
        <v>12.9914409793067</v>
      </c>
      <c r="Y64" s="30">
        <v>1.758264842886184</v>
      </c>
      <c r="Z64" s="30">
        <v>14.749705822192885</v>
      </c>
      <c r="AA64" s="30">
        <v>0</v>
      </c>
      <c r="AB64" s="30">
        <v>14.749705822192885</v>
      </c>
      <c r="AC64" s="30">
        <v>18.368116274562396</v>
      </c>
      <c r="AD64" s="30">
        <v>0.55541450177152352</v>
      </c>
      <c r="AE64" s="30">
        <v>4.8812299915380528</v>
      </c>
      <c r="AF64" s="30">
        <v>76.903546399134029</v>
      </c>
    </row>
    <row r="65" spans="1:32">
      <c r="A65" s="28" t="s">
        <v>64</v>
      </c>
      <c r="B65" s="29">
        <v>38</v>
      </c>
      <c r="C65" s="29">
        <v>1490</v>
      </c>
      <c r="D65" s="29">
        <v>1711</v>
      </c>
      <c r="E65" s="29">
        <v>536</v>
      </c>
      <c r="F65" s="29">
        <v>3737</v>
      </c>
      <c r="G65" s="29" t="s">
        <v>98</v>
      </c>
      <c r="H65" s="29">
        <v>1042</v>
      </c>
      <c r="I65" s="29">
        <v>44</v>
      </c>
      <c r="J65" s="29">
        <v>1086</v>
      </c>
      <c r="K65" s="29">
        <v>309</v>
      </c>
      <c r="L65" s="29">
        <v>1395</v>
      </c>
      <c r="M65" s="29">
        <v>5473</v>
      </c>
      <c r="N65" s="29" t="s">
        <v>98</v>
      </c>
      <c r="O65" s="29">
        <v>5473</v>
      </c>
      <c r="P65" s="29">
        <v>10643</v>
      </c>
      <c r="Q65" s="29">
        <v>13440.280837718285</v>
      </c>
      <c r="R65" s="30">
        <v>0.28273218736142974</v>
      </c>
      <c r="S65" s="30">
        <v>11.086077872856061</v>
      </c>
      <c r="T65" s="30">
        <v>12.730388751984375</v>
      </c>
      <c r="U65" s="30">
        <v>3.9880119059401671</v>
      </c>
      <c r="V65" s="30">
        <v>3.1679674328547591</v>
      </c>
      <c r="W65" s="30">
        <v>0</v>
      </c>
      <c r="X65" s="30">
        <v>7.7528141902792056</v>
      </c>
      <c r="Y65" s="30">
        <v>0.32737411168165548</v>
      </c>
      <c r="Z65" s="30">
        <v>8.0801883019608614</v>
      </c>
      <c r="AA65" s="30">
        <v>2.299059102491626</v>
      </c>
      <c r="AB65" s="30">
        <v>10.379247404452487</v>
      </c>
      <c r="AC65" s="30">
        <v>40.720875300765918</v>
      </c>
      <c r="AD65" s="30">
        <v>0</v>
      </c>
      <c r="AE65" s="30">
        <v>4.6396269092892952</v>
      </c>
      <c r="AF65" s="30">
        <v>79.187333423360442</v>
      </c>
    </row>
    <row r="66" spans="1:32">
      <c r="A66" s="28" t="s">
        <v>65</v>
      </c>
      <c r="B66" s="29">
        <v>8</v>
      </c>
      <c r="C66" s="29">
        <v>1242</v>
      </c>
      <c r="D66" s="29">
        <v>4779</v>
      </c>
      <c r="E66" s="29">
        <v>1738</v>
      </c>
      <c r="F66" s="29">
        <v>7759</v>
      </c>
      <c r="G66" s="29" t="s">
        <v>98</v>
      </c>
      <c r="H66" s="29">
        <v>1617</v>
      </c>
      <c r="I66" s="29">
        <v>56</v>
      </c>
      <c r="J66" s="29">
        <v>1673</v>
      </c>
      <c r="K66" s="29">
        <v>549</v>
      </c>
      <c r="L66" s="29">
        <v>2222</v>
      </c>
      <c r="M66" s="29">
        <v>5865</v>
      </c>
      <c r="N66" s="29" t="s">
        <v>98</v>
      </c>
      <c r="O66" s="29">
        <v>5865</v>
      </c>
      <c r="P66" s="29">
        <v>15854</v>
      </c>
      <c r="Q66" s="29">
        <v>19217.05443033078</v>
      </c>
      <c r="R66" s="30">
        <v>4.1629689029622517E-2</v>
      </c>
      <c r="S66" s="30">
        <v>6.4630092218488953</v>
      </c>
      <c r="T66" s="30">
        <v>24.868535484070751</v>
      </c>
      <c r="U66" s="30">
        <v>9.0440499416854916</v>
      </c>
      <c r="V66" s="30">
        <v>6.5775379479582758</v>
      </c>
      <c r="W66" s="30">
        <v>0</v>
      </c>
      <c r="X66" s="30">
        <v>8.4144008951124505</v>
      </c>
      <c r="Y66" s="30">
        <v>0.29140782320735759</v>
      </c>
      <c r="Z66" s="30">
        <v>8.7058087183198083</v>
      </c>
      <c r="AA66" s="30">
        <v>2.8568374096578451</v>
      </c>
      <c r="AB66" s="30">
        <v>11.562646127977654</v>
      </c>
      <c r="AC66" s="30">
        <v>30.519765769842007</v>
      </c>
      <c r="AD66" s="30">
        <v>0</v>
      </c>
      <c r="AE66" s="30">
        <v>4.9719371136454802</v>
      </c>
      <c r="AF66" s="30">
        <v>82.499636234454414</v>
      </c>
    </row>
    <row r="67" spans="1:32">
      <c r="A67" s="28" t="s">
        <v>66</v>
      </c>
      <c r="B67" s="29">
        <v>44</v>
      </c>
      <c r="C67" s="29">
        <v>1152</v>
      </c>
      <c r="D67" s="29">
        <v>3255</v>
      </c>
      <c r="E67" s="29">
        <v>1062</v>
      </c>
      <c r="F67" s="29">
        <v>5469</v>
      </c>
      <c r="G67" s="29" t="s">
        <v>98</v>
      </c>
      <c r="H67" s="29">
        <v>2849</v>
      </c>
      <c r="I67" s="29">
        <v>21</v>
      </c>
      <c r="J67" s="29">
        <v>2870</v>
      </c>
      <c r="K67" s="29">
        <v>1006</v>
      </c>
      <c r="L67" s="29">
        <v>3876</v>
      </c>
      <c r="M67" s="29">
        <v>5296</v>
      </c>
      <c r="N67" s="29" t="s">
        <v>98</v>
      </c>
      <c r="O67" s="29">
        <v>5296</v>
      </c>
      <c r="P67" s="29">
        <v>14685</v>
      </c>
      <c r="Q67" s="29">
        <v>18024.163751465796</v>
      </c>
      <c r="R67" s="30">
        <v>0.24411673466083411</v>
      </c>
      <c r="S67" s="30">
        <v>6.3914199620291114</v>
      </c>
      <c r="T67" s="30">
        <v>18.059090257295797</v>
      </c>
      <c r="U67" s="30">
        <v>5.892090277495587</v>
      </c>
      <c r="V67" s="30">
        <v>4.6362359888366811</v>
      </c>
      <c r="W67" s="30">
        <v>0</v>
      </c>
      <c r="X67" s="30">
        <v>15.80655856928901</v>
      </c>
      <c r="Y67" s="30">
        <v>0.11651025972448902</v>
      </c>
      <c r="Z67" s="30">
        <v>15.923068829013499</v>
      </c>
      <c r="AA67" s="30">
        <v>5.581396251563616</v>
      </c>
      <c r="AB67" s="30">
        <v>21.504465080577116</v>
      </c>
      <c r="AC67" s="30">
        <v>29.382777880994944</v>
      </c>
      <c r="AD67" s="30">
        <v>0</v>
      </c>
      <c r="AE67" s="30">
        <v>4.4895786792611192</v>
      </c>
      <c r="AF67" s="30">
        <v>81.473960193053387</v>
      </c>
    </row>
    <row r="68" spans="1:32">
      <c r="A68" s="28" t="s">
        <v>67</v>
      </c>
      <c r="B68" s="29">
        <v>20</v>
      </c>
      <c r="C68" s="29">
        <v>974</v>
      </c>
      <c r="D68" s="29">
        <v>2756</v>
      </c>
      <c r="E68" s="29">
        <v>683</v>
      </c>
      <c r="F68" s="29">
        <v>4413</v>
      </c>
      <c r="G68" s="29">
        <v>368</v>
      </c>
      <c r="H68" s="29">
        <v>1517</v>
      </c>
      <c r="I68" s="29">
        <v>7</v>
      </c>
      <c r="J68" s="29">
        <v>1892</v>
      </c>
      <c r="K68" s="29">
        <v>316</v>
      </c>
      <c r="L68" s="29">
        <v>2208</v>
      </c>
      <c r="M68" s="29">
        <v>3254</v>
      </c>
      <c r="N68" s="29" t="s">
        <v>98</v>
      </c>
      <c r="O68" s="29">
        <v>3254</v>
      </c>
      <c r="P68" s="29">
        <v>9895</v>
      </c>
      <c r="Q68" s="29">
        <v>12178.236974811836</v>
      </c>
      <c r="R68" s="30">
        <v>0.16422738399134343</v>
      </c>
      <c r="S68" s="30">
        <v>7.9978736003784245</v>
      </c>
      <c r="T68" s="30">
        <v>22.630533514007126</v>
      </c>
      <c r="U68" s="30">
        <v>5.6083651633043781</v>
      </c>
      <c r="V68" s="30">
        <v>3.7410329893465479</v>
      </c>
      <c r="W68" s="30">
        <v>3.0217838654407192</v>
      </c>
      <c r="X68" s="30">
        <v>12.456647075743399</v>
      </c>
      <c r="Y68" s="30">
        <v>5.74795843969702E-2</v>
      </c>
      <c r="Z68" s="30">
        <v>15.535910525581089</v>
      </c>
      <c r="AA68" s="30">
        <v>2.594792667063226</v>
      </c>
      <c r="AB68" s="30">
        <v>18.130703192644315</v>
      </c>
      <c r="AC68" s="30">
        <v>26.719795375391577</v>
      </c>
      <c r="AD68" s="30">
        <v>0</v>
      </c>
      <c r="AE68" s="30">
        <v>2.758513788201602</v>
      </c>
      <c r="AF68" s="30">
        <v>81.251498229717171</v>
      </c>
    </row>
    <row r="69" spans="1:32">
      <c r="A69" s="28" t="s">
        <v>68</v>
      </c>
      <c r="B69" s="29">
        <v>7</v>
      </c>
      <c r="C69" s="29">
        <v>406</v>
      </c>
      <c r="D69" s="29">
        <v>1234</v>
      </c>
      <c r="E69" s="29">
        <v>138</v>
      </c>
      <c r="F69" s="29">
        <v>1778</v>
      </c>
      <c r="G69" s="29">
        <v>73</v>
      </c>
      <c r="H69" s="29">
        <v>875</v>
      </c>
      <c r="I69" s="29">
        <v>25</v>
      </c>
      <c r="J69" s="29">
        <v>973</v>
      </c>
      <c r="K69" s="29">
        <v>278</v>
      </c>
      <c r="L69" s="29">
        <v>1251</v>
      </c>
      <c r="M69" s="29">
        <v>2100</v>
      </c>
      <c r="N69" s="29" t="s">
        <v>98</v>
      </c>
      <c r="O69" s="29">
        <v>2100</v>
      </c>
      <c r="P69" s="29">
        <v>5136</v>
      </c>
      <c r="Q69" s="29">
        <v>6629.2180951980481</v>
      </c>
      <c r="R69" s="30">
        <v>0.10559314687610794</v>
      </c>
      <c r="S69" s="30">
        <v>6.1244025188142608</v>
      </c>
      <c r="T69" s="30">
        <v>18.61456332073103</v>
      </c>
      <c r="U69" s="30">
        <v>2.081693466986128</v>
      </c>
      <c r="V69" s="30">
        <v>1.5072641411869847</v>
      </c>
      <c r="W69" s="30">
        <v>1.1011856745651256</v>
      </c>
      <c r="X69" s="30">
        <v>13.199143359513494</v>
      </c>
      <c r="Y69" s="30">
        <v>0.37711838170038553</v>
      </c>
      <c r="Z69" s="30">
        <v>14.677447415779005</v>
      </c>
      <c r="AA69" s="30">
        <v>4.1935564045082874</v>
      </c>
      <c r="AB69" s="30">
        <v>18.871003820287292</v>
      </c>
      <c r="AC69" s="30">
        <v>31.677944062832381</v>
      </c>
      <c r="AD69" s="30">
        <v>0</v>
      </c>
      <c r="AE69" s="30">
        <v>1.7802332376224226</v>
      </c>
      <c r="AF69" s="30">
        <v>77.475200336527195</v>
      </c>
    </row>
    <row r="71" spans="1:32">
      <c r="A71" s="23" t="s">
        <v>97</v>
      </c>
    </row>
    <row r="73" spans="1:32">
      <c r="A73" s="24"/>
    </row>
  </sheetData>
  <mergeCells count="36">
    <mergeCell ref="A7:A9"/>
    <mergeCell ref="B7:P7"/>
    <mergeCell ref="Q7:Q9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B8:B9"/>
    <mergeCell ref="K8:K9"/>
    <mergeCell ref="A58:A60"/>
    <mergeCell ref="B58:P58"/>
    <mergeCell ref="Q58:Q60"/>
    <mergeCell ref="R58:AF58"/>
    <mergeCell ref="C59:F59"/>
    <mergeCell ref="G59:J59"/>
    <mergeCell ref="L59:L60"/>
    <mergeCell ref="M59:O59"/>
    <mergeCell ref="P59:P60"/>
    <mergeCell ref="S59:V59"/>
    <mergeCell ref="W59:Z59"/>
    <mergeCell ref="AB59:AB60"/>
    <mergeCell ref="AC59:AE59"/>
    <mergeCell ref="AF59:AF60"/>
    <mergeCell ref="R8:R9"/>
    <mergeCell ref="AA8:AA9"/>
    <mergeCell ref="B59:B60"/>
    <mergeCell ref="K59:K60"/>
    <mergeCell ref="R59:R60"/>
    <mergeCell ref="AA59:AA60"/>
  </mergeCells>
  <hyperlinks>
    <hyperlink ref="AF6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2" width="12.7109375" style="20" bestFit="1" customWidth="1"/>
    <col min="3" max="10" width="11.42578125" style="20"/>
    <col min="11" max="11" width="12.85546875" style="20" customWidth="1"/>
    <col min="12" max="26" width="11.42578125" style="20"/>
    <col min="27" max="27" width="13.5703125" style="20" customWidth="1"/>
    <col min="28" max="16384" width="11.42578125" style="20"/>
  </cols>
  <sheetData>
    <row r="1" spans="1:39" s="58" customFormat="1" ht="18">
      <c r="A1" s="56" t="s">
        <v>69</v>
      </c>
    </row>
    <row r="2" spans="1:39" s="58" customFormat="1" ht="20.25">
      <c r="A2" s="59" t="s">
        <v>73</v>
      </c>
    </row>
    <row r="3" spans="1:39" s="58" customFormat="1" ht="18">
      <c r="A3" s="56" t="s">
        <v>130</v>
      </c>
    </row>
    <row r="4" spans="1:39" s="58" customFormat="1" ht="18">
      <c r="A4" s="56" t="s">
        <v>113</v>
      </c>
      <c r="AF4" s="61"/>
    </row>
    <row r="5" spans="1:39" s="58" customFormat="1">
      <c r="AF5" s="61"/>
    </row>
    <row r="6" spans="1:39" s="58" customFormat="1" ht="15.75" thickBot="1">
      <c r="AH6" s="62" t="s">
        <v>100</v>
      </c>
    </row>
    <row r="7" spans="1:39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 t="s">
        <v>122</v>
      </c>
      <c r="S7" s="72" t="s">
        <v>75</v>
      </c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</row>
    <row r="8" spans="1:39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/>
      <c r="Q8" s="72" t="s">
        <v>7</v>
      </c>
      <c r="R8" s="72"/>
      <c r="S8" s="72" t="s">
        <v>120</v>
      </c>
      <c r="T8" s="72" t="s">
        <v>2</v>
      </c>
      <c r="U8" s="72"/>
      <c r="V8" s="72"/>
      <c r="W8" s="72"/>
      <c r="X8" s="72" t="s">
        <v>3</v>
      </c>
      <c r="Y8" s="72"/>
      <c r="Z8" s="72"/>
      <c r="AA8" s="72"/>
      <c r="AB8" s="72" t="s">
        <v>121</v>
      </c>
      <c r="AC8" s="72" t="s">
        <v>5</v>
      </c>
      <c r="AD8" s="72" t="s">
        <v>6</v>
      </c>
      <c r="AE8" s="72"/>
      <c r="AF8" s="72"/>
      <c r="AG8" s="72"/>
      <c r="AH8" s="72" t="s">
        <v>7</v>
      </c>
    </row>
    <row r="9" spans="1:39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117</v>
      </c>
      <c r="O9" s="73" t="s">
        <v>11</v>
      </c>
      <c r="P9" s="73" t="s">
        <v>12</v>
      </c>
      <c r="Q9" s="72"/>
      <c r="R9" s="72"/>
      <c r="S9" s="72"/>
      <c r="T9" s="73" t="s">
        <v>9</v>
      </c>
      <c r="U9" s="73" t="s">
        <v>10</v>
      </c>
      <c r="V9" s="73" t="s">
        <v>11</v>
      </c>
      <c r="W9" s="73" t="s">
        <v>12</v>
      </c>
      <c r="X9" s="73" t="s">
        <v>9</v>
      </c>
      <c r="Y9" s="73" t="s">
        <v>10</v>
      </c>
      <c r="Z9" s="73" t="s">
        <v>11</v>
      </c>
      <c r="AA9" s="73" t="s">
        <v>12</v>
      </c>
      <c r="AB9" s="72"/>
      <c r="AC9" s="72"/>
      <c r="AD9" s="73" t="s">
        <v>9</v>
      </c>
      <c r="AE9" s="73" t="s">
        <v>117</v>
      </c>
      <c r="AF9" s="73" t="s">
        <v>11</v>
      </c>
      <c r="AG9" s="73" t="s">
        <v>12</v>
      </c>
      <c r="AH9" s="72"/>
    </row>
    <row r="10" spans="1:39">
      <c r="A10" s="33" t="s">
        <v>13</v>
      </c>
      <c r="B10" s="34">
        <v>436</v>
      </c>
      <c r="C10" s="34">
        <v>8107</v>
      </c>
      <c r="D10" s="34">
        <v>25984</v>
      </c>
      <c r="E10" s="34">
        <v>9507</v>
      </c>
      <c r="F10" s="34">
        <v>43598</v>
      </c>
      <c r="G10" s="34">
        <v>400</v>
      </c>
      <c r="H10" s="34">
        <v>13320</v>
      </c>
      <c r="I10" s="34">
        <v>860</v>
      </c>
      <c r="J10" s="34">
        <v>14580</v>
      </c>
      <c r="K10" s="34">
        <v>4455</v>
      </c>
      <c r="L10" s="34">
        <v>19035</v>
      </c>
      <c r="M10" s="34">
        <v>38215</v>
      </c>
      <c r="N10" s="34">
        <v>97</v>
      </c>
      <c r="O10" s="34">
        <v>208</v>
      </c>
      <c r="P10" s="34">
        <v>38520</v>
      </c>
      <c r="Q10" s="34">
        <v>101589</v>
      </c>
      <c r="R10" s="34">
        <v>116969.73945649</v>
      </c>
      <c r="S10" s="35">
        <v>0.372745978597466</v>
      </c>
      <c r="T10" s="35">
        <v>6.9308524047927911</v>
      </c>
      <c r="U10" s="35">
        <v>22.214292449258156</v>
      </c>
      <c r="V10" s="35">
        <v>8.1277431617571327</v>
      </c>
      <c r="W10" s="35">
        <v>37.272888015808078</v>
      </c>
      <c r="X10" s="35">
        <v>0.34196878770409728</v>
      </c>
      <c r="Y10" s="35">
        <v>11.387560630546439</v>
      </c>
      <c r="Z10" s="35">
        <v>0.73523289356380916</v>
      </c>
      <c r="AA10" s="35">
        <v>12.464762311814345</v>
      </c>
      <c r="AB10" s="35">
        <v>3.8086773730543833</v>
      </c>
      <c r="AC10" s="35">
        <v>16.27343968486873</v>
      </c>
      <c r="AD10" s="35">
        <v>32.670843055280194</v>
      </c>
      <c r="AE10" s="35">
        <v>8.2927431018243597E-2</v>
      </c>
      <c r="AF10" s="35">
        <v>0.17782376960613058</v>
      </c>
      <c r="AG10" s="35">
        <v>32.931594255904564</v>
      </c>
      <c r="AH10" s="35">
        <v>86.850667935178848</v>
      </c>
      <c r="AK10" s="21"/>
      <c r="AL10" s="21"/>
      <c r="AM10" s="31"/>
    </row>
    <row r="11" spans="1:39">
      <c r="A11" s="28" t="s">
        <v>14</v>
      </c>
      <c r="B11" s="29">
        <v>3</v>
      </c>
      <c r="C11" s="29">
        <v>199</v>
      </c>
      <c r="D11" s="29">
        <v>374</v>
      </c>
      <c r="E11" s="29" t="s">
        <v>98</v>
      </c>
      <c r="F11" s="29">
        <v>573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207</v>
      </c>
      <c r="L11" s="29">
        <v>207</v>
      </c>
      <c r="M11" s="29">
        <v>806</v>
      </c>
      <c r="N11" s="29" t="s">
        <v>98</v>
      </c>
      <c r="O11" s="29" t="s">
        <v>98</v>
      </c>
      <c r="P11" s="29">
        <v>806</v>
      </c>
      <c r="Q11" s="29">
        <v>1589</v>
      </c>
      <c r="R11" s="29">
        <v>1869.5428874194399</v>
      </c>
      <c r="S11" s="30">
        <v>0.16046703288743208</v>
      </c>
      <c r="T11" s="30">
        <v>10.644313181532995</v>
      </c>
      <c r="U11" s="30">
        <v>20.004890099966531</v>
      </c>
      <c r="V11" s="30">
        <v>0</v>
      </c>
      <c r="W11" s="30">
        <v>30.649203281499528</v>
      </c>
      <c r="X11" s="30">
        <v>0</v>
      </c>
      <c r="Y11" s="30">
        <v>0</v>
      </c>
      <c r="Z11" s="30">
        <v>0</v>
      </c>
      <c r="AA11" s="30">
        <v>0</v>
      </c>
      <c r="AB11" s="30">
        <v>11.072225269232813</v>
      </c>
      <c r="AC11" s="30">
        <v>11.072225269232813</v>
      </c>
      <c r="AD11" s="30">
        <v>43.11214283575675</v>
      </c>
      <c r="AE11" s="30">
        <v>0</v>
      </c>
      <c r="AF11" s="30">
        <v>0</v>
      </c>
      <c r="AG11" s="30">
        <v>43.11214283575675</v>
      </c>
      <c r="AH11" s="30">
        <v>84.994038419376523</v>
      </c>
      <c r="AK11" s="21"/>
      <c r="AL11" s="21"/>
      <c r="AM11" s="31"/>
    </row>
    <row r="12" spans="1:39">
      <c r="A12" s="28" t="s">
        <v>15</v>
      </c>
      <c r="B12" s="29">
        <v>9</v>
      </c>
      <c r="C12" s="29" t="s">
        <v>98</v>
      </c>
      <c r="D12" s="29">
        <v>749</v>
      </c>
      <c r="E12" s="29">
        <v>88</v>
      </c>
      <c r="F12" s="29">
        <v>837</v>
      </c>
      <c r="G12" s="29" t="s">
        <v>98</v>
      </c>
      <c r="H12" s="29">
        <v>405</v>
      </c>
      <c r="I12" s="29" t="s">
        <v>98</v>
      </c>
      <c r="J12" s="29">
        <v>405</v>
      </c>
      <c r="K12" s="29">
        <v>65</v>
      </c>
      <c r="L12" s="29">
        <v>470</v>
      </c>
      <c r="M12" s="29">
        <v>502</v>
      </c>
      <c r="N12" s="29" t="s">
        <v>98</v>
      </c>
      <c r="O12" s="29" t="s">
        <v>98</v>
      </c>
      <c r="P12" s="29">
        <v>502</v>
      </c>
      <c r="Q12" s="29">
        <v>1818</v>
      </c>
      <c r="R12" s="29">
        <v>2126.6888211249902</v>
      </c>
      <c r="S12" s="30">
        <v>0.4231930835673044</v>
      </c>
      <c r="T12" s="30">
        <v>0</v>
      </c>
      <c r="U12" s="30">
        <v>35.219068843545664</v>
      </c>
      <c r="V12" s="30">
        <v>4.1378879282136429</v>
      </c>
      <c r="W12" s="30">
        <v>39.356956771759307</v>
      </c>
      <c r="X12" s="30">
        <v>0</v>
      </c>
      <c r="Y12" s="30">
        <v>19.043688760528696</v>
      </c>
      <c r="Z12" s="30">
        <v>0</v>
      </c>
      <c r="AA12" s="30">
        <v>19.043688760528696</v>
      </c>
      <c r="AB12" s="30">
        <v>3.0563944924305315</v>
      </c>
      <c r="AC12" s="30">
        <v>22.10008325295923</v>
      </c>
      <c r="AD12" s="30">
        <v>23.604769772309645</v>
      </c>
      <c r="AE12" s="30">
        <v>0</v>
      </c>
      <c r="AF12" s="30">
        <v>0</v>
      </c>
      <c r="AG12" s="30">
        <v>23.604769772309645</v>
      </c>
      <c r="AH12" s="30">
        <v>85.485002880595488</v>
      </c>
      <c r="AK12" s="21"/>
      <c r="AL12" s="21"/>
      <c r="AM12" s="31"/>
    </row>
    <row r="13" spans="1:39">
      <c r="A13" s="28" t="s">
        <v>16</v>
      </c>
      <c r="B13" s="29">
        <v>18</v>
      </c>
      <c r="C13" s="29">
        <v>260</v>
      </c>
      <c r="D13" s="29">
        <v>625</v>
      </c>
      <c r="E13" s="29">
        <v>177</v>
      </c>
      <c r="F13" s="29">
        <v>1062</v>
      </c>
      <c r="G13" s="29" t="s">
        <v>98</v>
      </c>
      <c r="H13" s="29">
        <v>447</v>
      </c>
      <c r="I13" s="29" t="s">
        <v>98</v>
      </c>
      <c r="J13" s="29">
        <v>447</v>
      </c>
      <c r="K13" s="29">
        <v>166</v>
      </c>
      <c r="L13" s="29">
        <v>613</v>
      </c>
      <c r="M13" s="29">
        <v>1649</v>
      </c>
      <c r="N13" s="29">
        <v>0</v>
      </c>
      <c r="O13" s="29" t="s">
        <v>98</v>
      </c>
      <c r="P13" s="29">
        <v>1649</v>
      </c>
      <c r="Q13" s="29">
        <v>3342</v>
      </c>
      <c r="R13" s="29">
        <v>3642.5865811981198</v>
      </c>
      <c r="S13" s="30">
        <v>0.49415434880560727</v>
      </c>
      <c r="T13" s="30">
        <v>7.1377850383032158</v>
      </c>
      <c r="U13" s="30">
        <v>17.158137111305809</v>
      </c>
      <c r="V13" s="30">
        <v>4.8591844299218039</v>
      </c>
      <c r="W13" s="30">
        <v>29.155106579530827</v>
      </c>
      <c r="X13" s="30">
        <v>0</v>
      </c>
      <c r="Y13" s="30">
        <v>12.271499662005912</v>
      </c>
      <c r="Z13" s="30">
        <v>0</v>
      </c>
      <c r="AA13" s="30">
        <v>12.271499662005912</v>
      </c>
      <c r="AB13" s="30">
        <v>4.557201216762822</v>
      </c>
      <c r="AC13" s="30">
        <v>16.828700878768736</v>
      </c>
      <c r="AD13" s="30">
        <v>45.27002895446924</v>
      </c>
      <c r="AE13" s="30">
        <v>0</v>
      </c>
      <c r="AF13" s="30">
        <v>0</v>
      </c>
      <c r="AG13" s="30">
        <v>45.27002895446924</v>
      </c>
      <c r="AH13" s="30">
        <v>91.7479907615744</v>
      </c>
      <c r="AK13" s="21"/>
      <c r="AL13" s="21"/>
      <c r="AM13" s="31"/>
    </row>
    <row r="14" spans="1:39">
      <c r="A14" s="28" t="s">
        <v>17</v>
      </c>
      <c r="B14" s="29" t="s">
        <v>98</v>
      </c>
      <c r="C14" s="29">
        <v>219</v>
      </c>
      <c r="D14" s="29">
        <v>259</v>
      </c>
      <c r="E14" s="29">
        <v>40</v>
      </c>
      <c r="F14" s="29">
        <v>518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>
        <v>0</v>
      </c>
      <c r="M14" s="29">
        <v>653</v>
      </c>
      <c r="N14" s="29" t="s">
        <v>98</v>
      </c>
      <c r="O14" s="29" t="s">
        <v>98</v>
      </c>
      <c r="P14" s="29">
        <v>653</v>
      </c>
      <c r="Q14" s="29">
        <v>1171</v>
      </c>
      <c r="R14" s="29">
        <v>1369.9421005077299</v>
      </c>
      <c r="S14" s="30">
        <v>0</v>
      </c>
      <c r="T14" s="30">
        <v>15.986077069887401</v>
      </c>
      <c r="U14" s="30">
        <v>18.905908498177336</v>
      </c>
      <c r="V14" s="30">
        <v>2.9198314282899358</v>
      </c>
      <c r="W14" s="30">
        <v>37.811816996354672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47.666248066833205</v>
      </c>
      <c r="AE14" s="30">
        <v>0</v>
      </c>
      <c r="AF14" s="30">
        <v>0</v>
      </c>
      <c r="AG14" s="30">
        <v>47.666248066833205</v>
      </c>
      <c r="AH14" s="30">
        <v>85.47806506318787</v>
      </c>
      <c r="AK14" s="21"/>
      <c r="AL14" s="21"/>
      <c r="AM14" s="31"/>
    </row>
    <row r="15" spans="1:39">
      <c r="A15" s="28" t="s">
        <v>18</v>
      </c>
      <c r="B15" s="29" t="s">
        <v>98</v>
      </c>
      <c r="C15" s="29" t="s">
        <v>98</v>
      </c>
      <c r="D15" s="29">
        <v>45</v>
      </c>
      <c r="E15" s="29">
        <v>140</v>
      </c>
      <c r="F15" s="29">
        <v>185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405</v>
      </c>
      <c r="L15" s="29">
        <v>405</v>
      </c>
      <c r="M15" s="29">
        <v>1041</v>
      </c>
      <c r="N15" s="29" t="s">
        <v>98</v>
      </c>
      <c r="O15" s="29" t="s">
        <v>98</v>
      </c>
      <c r="P15" s="29">
        <v>1041</v>
      </c>
      <c r="Q15" s="29">
        <v>1631</v>
      </c>
      <c r="R15" s="29">
        <v>1808.7366996722601</v>
      </c>
      <c r="S15" s="30">
        <v>0</v>
      </c>
      <c r="T15" s="30">
        <v>0</v>
      </c>
      <c r="U15" s="30">
        <v>2.4879243069571113</v>
      </c>
      <c r="V15" s="30">
        <v>7.7402089549776782</v>
      </c>
      <c r="W15" s="30">
        <v>10.22813326193479</v>
      </c>
      <c r="X15" s="30">
        <v>0</v>
      </c>
      <c r="Y15" s="30">
        <v>0</v>
      </c>
      <c r="Z15" s="30">
        <v>0</v>
      </c>
      <c r="AA15" s="30">
        <v>0</v>
      </c>
      <c r="AB15" s="30">
        <v>22.391318762613999</v>
      </c>
      <c r="AC15" s="30">
        <v>22.391318762613999</v>
      </c>
      <c r="AD15" s="30">
        <v>57.553982300941165</v>
      </c>
      <c r="AE15" s="30">
        <v>0</v>
      </c>
      <c r="AF15" s="30">
        <v>0</v>
      </c>
      <c r="AG15" s="30">
        <v>57.553982300941165</v>
      </c>
      <c r="AH15" s="30">
        <v>90.17343432548995</v>
      </c>
      <c r="AK15" s="21"/>
      <c r="AL15" s="21"/>
      <c r="AM15" s="31"/>
    </row>
    <row r="16" spans="1:39">
      <c r="A16" s="28" t="s">
        <v>19</v>
      </c>
      <c r="B16" s="29" t="s">
        <v>98</v>
      </c>
      <c r="C16" s="29">
        <v>30</v>
      </c>
      <c r="D16" s="29" t="s">
        <v>98</v>
      </c>
      <c r="E16" s="29" t="s">
        <v>98</v>
      </c>
      <c r="F16" s="29">
        <v>30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>
        <v>0</v>
      </c>
      <c r="M16" s="29">
        <v>100</v>
      </c>
      <c r="N16" s="29" t="s">
        <v>98</v>
      </c>
      <c r="O16" s="29" t="s">
        <v>98</v>
      </c>
      <c r="P16" s="29">
        <v>100</v>
      </c>
      <c r="Q16" s="29">
        <v>130</v>
      </c>
      <c r="R16" s="29">
        <v>119.730397422557</v>
      </c>
      <c r="S16" s="30">
        <v>0</v>
      </c>
      <c r="T16" s="30">
        <v>25.056293677972917</v>
      </c>
      <c r="U16" s="30">
        <v>0</v>
      </c>
      <c r="V16" s="30">
        <v>0</v>
      </c>
      <c r="W16" s="30">
        <v>25.056293677972917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83.52097892657639</v>
      </c>
      <c r="AE16" s="30">
        <v>0</v>
      </c>
      <c r="AF16" s="30">
        <v>0</v>
      </c>
      <c r="AG16" s="30">
        <v>83.52097892657639</v>
      </c>
      <c r="AH16" s="30">
        <v>108.57727260454931</v>
      </c>
      <c r="AK16" s="21"/>
      <c r="AL16" s="21"/>
      <c r="AM16" s="31"/>
    </row>
    <row r="17" spans="1:39">
      <c r="A17" s="28" t="s">
        <v>20</v>
      </c>
      <c r="B17" s="29" t="s">
        <v>98</v>
      </c>
      <c r="C17" s="29">
        <v>435</v>
      </c>
      <c r="D17" s="29">
        <v>3297</v>
      </c>
      <c r="E17" s="29">
        <v>1411</v>
      </c>
      <c r="F17" s="29">
        <v>5143</v>
      </c>
      <c r="G17" s="29" t="s">
        <v>98</v>
      </c>
      <c r="H17" s="29">
        <v>1053</v>
      </c>
      <c r="I17" s="29">
        <v>65</v>
      </c>
      <c r="J17" s="29">
        <v>1118</v>
      </c>
      <c r="K17" s="29">
        <v>212</v>
      </c>
      <c r="L17" s="29">
        <v>1330</v>
      </c>
      <c r="M17" s="29">
        <v>1631</v>
      </c>
      <c r="N17" s="29">
        <v>0</v>
      </c>
      <c r="O17" s="29" t="s">
        <v>98</v>
      </c>
      <c r="P17" s="29">
        <v>1631</v>
      </c>
      <c r="Q17" s="29">
        <v>8104</v>
      </c>
      <c r="R17" s="29">
        <v>9595.7857674734096</v>
      </c>
      <c r="S17" s="30">
        <v>0</v>
      </c>
      <c r="T17" s="30">
        <v>4.5332400132827937</v>
      </c>
      <c r="U17" s="30">
        <v>34.358832928260618</v>
      </c>
      <c r="V17" s="30">
        <v>14.704371629292003</v>
      </c>
      <c r="W17" s="30">
        <v>53.596444570835423</v>
      </c>
      <c r="X17" s="30">
        <v>0</v>
      </c>
      <c r="Y17" s="30">
        <v>10.973567204567313</v>
      </c>
      <c r="Z17" s="30">
        <v>0.67738069163995762</v>
      </c>
      <c r="AA17" s="30">
        <v>11.650947896207271</v>
      </c>
      <c r="AB17" s="30">
        <v>2.2093031788872466</v>
      </c>
      <c r="AC17" s="30">
        <v>13.860251075094517</v>
      </c>
      <c r="AD17" s="30">
        <v>16.997044739458016</v>
      </c>
      <c r="AE17" s="30">
        <v>0</v>
      </c>
      <c r="AF17" s="30">
        <v>0</v>
      </c>
      <c r="AG17" s="30">
        <v>16.997044739458016</v>
      </c>
      <c r="AH17" s="30">
        <v>84.45374038538796</v>
      </c>
      <c r="AK17" s="21"/>
      <c r="AL17" s="21"/>
      <c r="AM17" s="31"/>
    </row>
    <row r="18" spans="1:39">
      <c r="A18" s="28" t="s">
        <v>21</v>
      </c>
      <c r="B18" s="29">
        <v>15</v>
      </c>
      <c r="C18" s="29">
        <v>147</v>
      </c>
      <c r="D18" s="29">
        <v>100</v>
      </c>
      <c r="E18" s="29" t="s">
        <v>98</v>
      </c>
      <c r="F18" s="29">
        <v>247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53</v>
      </c>
      <c r="L18" s="29">
        <v>53</v>
      </c>
      <c r="M18" s="29">
        <v>348</v>
      </c>
      <c r="N18" s="29" t="s">
        <v>98</v>
      </c>
      <c r="O18" s="29" t="s">
        <v>98</v>
      </c>
      <c r="P18" s="29">
        <v>348</v>
      </c>
      <c r="Q18" s="29">
        <v>663</v>
      </c>
      <c r="R18" s="29">
        <v>805.71839385853298</v>
      </c>
      <c r="S18" s="30">
        <v>1.8616926353345338</v>
      </c>
      <c r="T18" s="30">
        <v>18.24458782627843</v>
      </c>
      <c r="U18" s="30">
        <v>12.411284235563558</v>
      </c>
      <c r="V18" s="30">
        <v>0</v>
      </c>
      <c r="W18" s="30">
        <v>30.655872061841986</v>
      </c>
      <c r="X18" s="30">
        <v>0</v>
      </c>
      <c r="Y18" s="30">
        <v>0</v>
      </c>
      <c r="Z18" s="30">
        <v>0</v>
      </c>
      <c r="AA18" s="30">
        <v>0</v>
      </c>
      <c r="AB18" s="30">
        <v>6.5779806448486857</v>
      </c>
      <c r="AC18" s="30">
        <v>6.5779806448486857</v>
      </c>
      <c r="AD18" s="30">
        <v>43.191269139761182</v>
      </c>
      <c r="AE18" s="30">
        <v>0</v>
      </c>
      <c r="AF18" s="30">
        <v>0</v>
      </c>
      <c r="AG18" s="30">
        <v>43.191269139761182</v>
      </c>
      <c r="AH18" s="30">
        <v>82.286814481786379</v>
      </c>
      <c r="AK18" s="21"/>
      <c r="AL18" s="21"/>
      <c r="AM18" s="31"/>
    </row>
    <row r="19" spans="1:39">
      <c r="A19" s="28" t="s">
        <v>22</v>
      </c>
      <c r="B19" s="29">
        <v>4</v>
      </c>
      <c r="C19" s="29" t="s">
        <v>98</v>
      </c>
      <c r="D19" s="29">
        <v>435</v>
      </c>
      <c r="E19" s="29">
        <v>28</v>
      </c>
      <c r="F19" s="29">
        <v>463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>
        <v>0</v>
      </c>
      <c r="M19" s="29">
        <v>1204</v>
      </c>
      <c r="N19" s="29" t="s">
        <v>98</v>
      </c>
      <c r="O19" s="29" t="s">
        <v>98</v>
      </c>
      <c r="P19" s="29">
        <v>1204</v>
      </c>
      <c r="Q19" s="29">
        <v>1671</v>
      </c>
      <c r="R19" s="29">
        <v>1792.5594838550401</v>
      </c>
      <c r="S19" s="30">
        <v>0.22314461729312801</v>
      </c>
      <c r="T19" s="30">
        <v>0</v>
      </c>
      <c r="U19" s="30">
        <v>24.266977130627669</v>
      </c>
      <c r="V19" s="30">
        <v>1.5620123210518961</v>
      </c>
      <c r="W19" s="30">
        <v>25.828989451679568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67.166529805231534</v>
      </c>
      <c r="AE19" s="30">
        <v>0</v>
      </c>
      <c r="AF19" s="30">
        <v>0</v>
      </c>
      <c r="AG19" s="30">
        <v>67.166529805231534</v>
      </c>
      <c r="AH19" s="30">
        <v>93.218663874204239</v>
      </c>
      <c r="AK19" s="21"/>
      <c r="AL19" s="21"/>
      <c r="AM19" s="31"/>
    </row>
    <row r="20" spans="1:39">
      <c r="A20" s="28" t="s">
        <v>23</v>
      </c>
      <c r="B20" s="29" t="s">
        <v>98</v>
      </c>
      <c r="C20" s="29" t="s">
        <v>98</v>
      </c>
      <c r="D20" s="29">
        <v>100</v>
      </c>
      <c r="E20" s="29" t="s">
        <v>98</v>
      </c>
      <c r="F20" s="29">
        <v>100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>
        <v>0</v>
      </c>
      <c r="M20" s="29">
        <v>329</v>
      </c>
      <c r="N20" s="29" t="s">
        <v>98</v>
      </c>
      <c r="O20" s="29" t="s">
        <v>98</v>
      </c>
      <c r="P20" s="29">
        <v>329</v>
      </c>
      <c r="Q20" s="29">
        <v>429</v>
      </c>
      <c r="R20" s="29">
        <v>213.49631875805099</v>
      </c>
      <c r="S20" s="30">
        <v>0</v>
      </c>
      <c r="T20" s="30">
        <v>0</v>
      </c>
      <c r="U20" s="30">
        <v>46.839215112335033</v>
      </c>
      <c r="V20" s="30">
        <v>0</v>
      </c>
      <c r="W20" s="30">
        <v>46.839215112335033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154.10101771958227</v>
      </c>
      <c r="AE20" s="30">
        <v>0</v>
      </c>
      <c r="AF20" s="30">
        <v>0</v>
      </c>
      <c r="AG20" s="30">
        <v>154.10101771958227</v>
      </c>
      <c r="AH20" s="30">
        <v>200.94023283191729</v>
      </c>
      <c r="AK20" s="21"/>
      <c r="AL20" s="21"/>
      <c r="AM20" s="31"/>
    </row>
    <row r="21" spans="1:39">
      <c r="A21" s="28" t="s">
        <v>24</v>
      </c>
      <c r="B21" s="29" t="s">
        <v>98</v>
      </c>
      <c r="C21" s="29">
        <v>245</v>
      </c>
      <c r="D21" s="29">
        <v>245</v>
      </c>
      <c r="E21" s="29">
        <v>192</v>
      </c>
      <c r="F21" s="29">
        <v>682</v>
      </c>
      <c r="G21" s="29" t="s">
        <v>98</v>
      </c>
      <c r="H21" s="29">
        <v>436</v>
      </c>
      <c r="I21" s="29" t="s">
        <v>98</v>
      </c>
      <c r="J21" s="29">
        <v>436</v>
      </c>
      <c r="K21" s="29" t="s">
        <v>98</v>
      </c>
      <c r="L21" s="29">
        <v>436</v>
      </c>
      <c r="M21" s="29">
        <v>539</v>
      </c>
      <c r="N21" s="29" t="s">
        <v>98</v>
      </c>
      <c r="O21" s="29" t="s">
        <v>98</v>
      </c>
      <c r="P21" s="29">
        <v>539</v>
      </c>
      <c r="Q21" s="29">
        <v>1657</v>
      </c>
      <c r="R21" s="29">
        <v>1675.62186627441</v>
      </c>
      <c r="S21" s="30">
        <v>0</v>
      </c>
      <c r="T21" s="30">
        <v>14.62143726643618</v>
      </c>
      <c r="U21" s="30">
        <v>14.62143726643618</v>
      </c>
      <c r="V21" s="30">
        <v>11.458432470023455</v>
      </c>
      <c r="W21" s="30">
        <v>40.701307002895817</v>
      </c>
      <c r="X21" s="30">
        <v>0</v>
      </c>
      <c r="Y21" s="30">
        <v>26.02019040067826</v>
      </c>
      <c r="Z21" s="30">
        <v>0</v>
      </c>
      <c r="AA21" s="30">
        <v>26.02019040067826</v>
      </c>
      <c r="AB21" s="30">
        <v>0</v>
      </c>
      <c r="AC21" s="30">
        <v>26.02019040067826</v>
      </c>
      <c r="AD21" s="30">
        <v>32.167161986159599</v>
      </c>
      <c r="AE21" s="30">
        <v>0</v>
      </c>
      <c r="AF21" s="30">
        <v>0</v>
      </c>
      <c r="AG21" s="30">
        <v>32.167161986159599</v>
      </c>
      <c r="AH21" s="30">
        <v>98.888659389733675</v>
      </c>
      <c r="AK21" s="21"/>
      <c r="AL21" s="21"/>
      <c r="AM21" s="31"/>
    </row>
    <row r="22" spans="1:39">
      <c r="A22" s="28" t="s">
        <v>25</v>
      </c>
      <c r="B22" s="29" t="s">
        <v>98</v>
      </c>
      <c r="C22" s="29">
        <v>209</v>
      </c>
      <c r="D22" s="29">
        <v>142</v>
      </c>
      <c r="E22" s="29">
        <v>22</v>
      </c>
      <c r="F22" s="29">
        <v>373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>
        <v>0</v>
      </c>
      <c r="M22" s="29">
        <v>162</v>
      </c>
      <c r="N22" s="29" t="s">
        <v>98</v>
      </c>
      <c r="O22" s="29" t="s">
        <v>98</v>
      </c>
      <c r="P22" s="29">
        <v>162</v>
      </c>
      <c r="Q22" s="29">
        <v>535</v>
      </c>
      <c r="R22" s="29">
        <v>590.09579930596499</v>
      </c>
      <c r="S22" s="30">
        <v>0</v>
      </c>
      <c r="T22" s="30">
        <v>35.417977936093287</v>
      </c>
      <c r="U22" s="30">
        <v>24.063889315431801</v>
      </c>
      <c r="V22" s="30">
        <v>3.7282082037992934</v>
      </c>
      <c r="W22" s="30">
        <v>63.210075455324379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27.45316950070389</v>
      </c>
      <c r="AE22" s="30">
        <v>0</v>
      </c>
      <c r="AF22" s="30">
        <v>0</v>
      </c>
      <c r="AG22" s="30">
        <v>27.45316950070389</v>
      </c>
      <c r="AH22" s="30">
        <v>90.663244956028265</v>
      </c>
      <c r="AK22" s="21"/>
      <c r="AL22" s="21"/>
      <c r="AM22" s="31"/>
    </row>
    <row r="23" spans="1:39">
      <c r="A23" s="28" t="s">
        <v>26</v>
      </c>
      <c r="B23" s="29" t="s">
        <v>98</v>
      </c>
      <c r="C23" s="29">
        <v>180</v>
      </c>
      <c r="D23" s="29" t="s">
        <v>98</v>
      </c>
      <c r="E23" s="29" t="s">
        <v>98</v>
      </c>
      <c r="F23" s="29">
        <v>180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>
        <v>0</v>
      </c>
      <c r="M23" s="29">
        <v>452</v>
      </c>
      <c r="N23" s="29" t="s">
        <v>98</v>
      </c>
      <c r="O23" s="29" t="s">
        <v>98</v>
      </c>
      <c r="P23" s="29">
        <v>452</v>
      </c>
      <c r="Q23" s="29">
        <v>632</v>
      </c>
      <c r="R23" s="29">
        <v>551.51616665537802</v>
      </c>
      <c r="S23" s="30">
        <v>0</v>
      </c>
      <c r="T23" s="30">
        <v>32.637302563874854</v>
      </c>
      <c r="U23" s="30">
        <v>0</v>
      </c>
      <c r="V23" s="30">
        <v>0</v>
      </c>
      <c r="W23" s="30">
        <v>32.637302563874854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81.955893104841309</v>
      </c>
      <c r="AE23" s="30">
        <v>0</v>
      </c>
      <c r="AF23" s="30">
        <v>0</v>
      </c>
      <c r="AG23" s="30">
        <v>81.955893104841309</v>
      </c>
      <c r="AH23" s="30">
        <v>114.59319566871615</v>
      </c>
      <c r="AK23" s="21"/>
      <c r="AL23" s="21"/>
      <c r="AM23" s="31"/>
    </row>
    <row r="24" spans="1:39">
      <c r="A24" s="28" t="s">
        <v>27</v>
      </c>
      <c r="B24" s="29">
        <v>46</v>
      </c>
      <c r="C24" s="29" t="s">
        <v>98</v>
      </c>
      <c r="D24" s="29">
        <v>394</v>
      </c>
      <c r="E24" s="29">
        <v>131</v>
      </c>
      <c r="F24" s="29">
        <v>525</v>
      </c>
      <c r="G24" s="29" t="s">
        <v>98</v>
      </c>
      <c r="H24" s="29">
        <v>403</v>
      </c>
      <c r="I24" s="29" t="s">
        <v>98</v>
      </c>
      <c r="J24" s="29">
        <v>403</v>
      </c>
      <c r="K24" s="29">
        <v>537</v>
      </c>
      <c r="L24" s="29">
        <v>940</v>
      </c>
      <c r="M24" s="29">
        <v>1455</v>
      </c>
      <c r="N24" s="29">
        <v>23</v>
      </c>
      <c r="O24" s="29" t="s">
        <v>98</v>
      </c>
      <c r="P24" s="29">
        <v>1478</v>
      </c>
      <c r="Q24" s="29">
        <v>2989</v>
      </c>
      <c r="R24" s="29">
        <v>3483.9466827639098</v>
      </c>
      <c r="S24" s="30">
        <v>1.3203416753641863</v>
      </c>
      <c r="T24" s="30">
        <v>0</v>
      </c>
      <c r="U24" s="30">
        <v>11.309013480293247</v>
      </c>
      <c r="V24" s="30">
        <v>3.7601034667980087</v>
      </c>
      <c r="W24" s="30">
        <v>15.069116947091258</v>
      </c>
      <c r="X24" s="30">
        <v>0</v>
      </c>
      <c r="Y24" s="30">
        <v>11.567341199386242</v>
      </c>
      <c r="Z24" s="30">
        <v>0</v>
      </c>
      <c r="AA24" s="30">
        <v>11.567341199386242</v>
      </c>
      <c r="AB24" s="30">
        <v>15.413553905881914</v>
      </c>
      <c r="AC24" s="30">
        <v>26.980895105268154</v>
      </c>
      <c r="AD24" s="30">
        <v>41.762981253367201</v>
      </c>
      <c r="AE24" s="30">
        <v>0.66017083768209317</v>
      </c>
      <c r="AF24" s="30">
        <v>0</v>
      </c>
      <c r="AG24" s="30">
        <v>42.423152091049289</v>
      </c>
      <c r="AH24" s="30">
        <v>85.793505818772886</v>
      </c>
      <c r="AK24" s="21"/>
      <c r="AL24" s="21"/>
      <c r="AM24" s="31"/>
    </row>
    <row r="25" spans="1:39">
      <c r="A25" s="28" t="s">
        <v>28</v>
      </c>
      <c r="B25" s="29">
        <v>13</v>
      </c>
      <c r="C25" s="29">
        <v>509</v>
      </c>
      <c r="D25" s="29">
        <v>639</v>
      </c>
      <c r="E25" s="29">
        <v>252</v>
      </c>
      <c r="F25" s="29">
        <v>1400</v>
      </c>
      <c r="G25" s="29" t="s">
        <v>98</v>
      </c>
      <c r="H25" s="29">
        <v>370</v>
      </c>
      <c r="I25" s="29" t="s">
        <v>98</v>
      </c>
      <c r="J25" s="29">
        <v>370</v>
      </c>
      <c r="K25" s="29" t="s">
        <v>98</v>
      </c>
      <c r="L25" s="29">
        <v>370</v>
      </c>
      <c r="M25" s="29">
        <v>1544</v>
      </c>
      <c r="N25" s="29" t="s">
        <v>98</v>
      </c>
      <c r="O25" s="29" t="s">
        <v>98</v>
      </c>
      <c r="P25" s="29">
        <v>1544</v>
      </c>
      <c r="Q25" s="29">
        <v>3327</v>
      </c>
      <c r="R25" s="29">
        <v>3335.84268682119</v>
      </c>
      <c r="S25" s="30">
        <v>0.38970662649526899</v>
      </c>
      <c r="T25" s="30">
        <v>15.258513298930145</v>
      </c>
      <c r="U25" s="30">
        <v>19.155579563882835</v>
      </c>
      <c r="V25" s="30">
        <v>7.5543130674467527</v>
      </c>
      <c r="W25" s="30">
        <v>41.968405930259735</v>
      </c>
      <c r="X25" s="30">
        <v>0</v>
      </c>
      <c r="Y25" s="30">
        <v>11.091650138711502</v>
      </c>
      <c r="Z25" s="30">
        <v>0</v>
      </c>
      <c r="AA25" s="30">
        <v>11.091650138711502</v>
      </c>
      <c r="AB25" s="30">
        <v>0</v>
      </c>
      <c r="AC25" s="30">
        <v>11.091650138711502</v>
      </c>
      <c r="AD25" s="30">
        <v>46.285156254515023</v>
      </c>
      <c r="AE25" s="30">
        <v>0</v>
      </c>
      <c r="AF25" s="30">
        <v>0</v>
      </c>
      <c r="AG25" s="30">
        <v>46.285156254515023</v>
      </c>
      <c r="AH25" s="30">
        <v>99.734918949981534</v>
      </c>
      <c r="AK25" s="21"/>
      <c r="AL25" s="21"/>
      <c r="AM25" s="31"/>
    </row>
    <row r="26" spans="1:39">
      <c r="A26" s="28" t="s">
        <v>29</v>
      </c>
      <c r="B26" s="29" t="s">
        <v>98</v>
      </c>
      <c r="C26" s="29" t="s">
        <v>98</v>
      </c>
      <c r="D26" s="29">
        <v>147</v>
      </c>
      <c r="E26" s="29" t="s">
        <v>98</v>
      </c>
      <c r="F26" s="29">
        <v>147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>
        <v>0</v>
      </c>
      <c r="M26" s="29">
        <v>235</v>
      </c>
      <c r="N26" s="29" t="s">
        <v>98</v>
      </c>
      <c r="O26" s="29" t="s">
        <v>98</v>
      </c>
      <c r="P26" s="29">
        <v>235</v>
      </c>
      <c r="Q26" s="29">
        <v>382</v>
      </c>
      <c r="R26" s="29">
        <v>437.20126641412998</v>
      </c>
      <c r="S26" s="30">
        <v>0</v>
      </c>
      <c r="T26" s="30">
        <v>0</v>
      </c>
      <c r="U26" s="30">
        <v>33.62295841585172</v>
      </c>
      <c r="V26" s="30">
        <v>0</v>
      </c>
      <c r="W26" s="30">
        <v>33.62295841585172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53.75098794370853</v>
      </c>
      <c r="AE26" s="30">
        <v>0</v>
      </c>
      <c r="AF26" s="30">
        <v>0</v>
      </c>
      <c r="AG26" s="30">
        <v>53.75098794370853</v>
      </c>
      <c r="AH26" s="30">
        <v>87.373946359560236</v>
      </c>
      <c r="AK26" s="21"/>
      <c r="AL26" s="21"/>
      <c r="AM26" s="31"/>
    </row>
    <row r="27" spans="1:39">
      <c r="A27" s="28" t="s">
        <v>30</v>
      </c>
      <c r="B27" s="29">
        <v>14</v>
      </c>
      <c r="C27" s="29">
        <v>525</v>
      </c>
      <c r="D27" s="29">
        <v>2152</v>
      </c>
      <c r="E27" s="29">
        <v>1078</v>
      </c>
      <c r="F27" s="29">
        <v>3755</v>
      </c>
      <c r="G27" s="29" t="s">
        <v>98</v>
      </c>
      <c r="H27" s="29">
        <v>2912</v>
      </c>
      <c r="I27" s="29">
        <v>46</v>
      </c>
      <c r="J27" s="29">
        <v>2958</v>
      </c>
      <c r="K27" s="29">
        <v>393</v>
      </c>
      <c r="L27" s="29">
        <v>3351</v>
      </c>
      <c r="M27" s="29">
        <v>2784</v>
      </c>
      <c r="N27" s="29">
        <v>0</v>
      </c>
      <c r="O27" s="29" t="s">
        <v>98</v>
      </c>
      <c r="P27" s="29">
        <v>2784</v>
      </c>
      <c r="Q27" s="29">
        <v>9904</v>
      </c>
      <c r="R27" s="29">
        <v>11342.596344584201</v>
      </c>
      <c r="S27" s="30">
        <v>0.12342853059991543</v>
      </c>
      <c r="T27" s="30">
        <v>4.6285698974968286</v>
      </c>
      <c r="U27" s="30">
        <v>18.972728417929858</v>
      </c>
      <c r="V27" s="30">
        <v>9.5039968561934884</v>
      </c>
      <c r="W27" s="30">
        <v>33.105295171620178</v>
      </c>
      <c r="X27" s="30">
        <v>0</v>
      </c>
      <c r="Y27" s="30">
        <v>25.673134364782413</v>
      </c>
      <c r="Z27" s="30">
        <v>0.40555088625686503</v>
      </c>
      <c r="AA27" s="30">
        <v>26.078685251039275</v>
      </c>
      <c r="AB27" s="30">
        <v>3.4648151804119118</v>
      </c>
      <c r="AC27" s="30">
        <v>29.543500431451186</v>
      </c>
      <c r="AD27" s="30">
        <v>24.544644942154612</v>
      </c>
      <c r="AE27" s="30">
        <v>0</v>
      </c>
      <c r="AF27" s="30">
        <v>0</v>
      </c>
      <c r="AG27" s="30">
        <v>24.544644942154612</v>
      </c>
      <c r="AH27" s="30">
        <v>87.316869075825892</v>
      </c>
      <c r="AK27" s="21"/>
      <c r="AL27" s="21"/>
      <c r="AM27" s="31"/>
    </row>
    <row r="28" spans="1:39">
      <c r="A28" s="28" t="s">
        <v>31</v>
      </c>
      <c r="B28" s="29" t="s">
        <v>98</v>
      </c>
      <c r="C28" s="29">
        <v>239</v>
      </c>
      <c r="D28" s="29" t="s">
        <v>98</v>
      </c>
      <c r="E28" s="29" t="s">
        <v>98</v>
      </c>
      <c r="F28" s="29">
        <v>239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119</v>
      </c>
      <c r="L28" s="29">
        <v>119</v>
      </c>
      <c r="M28" s="29">
        <v>302</v>
      </c>
      <c r="N28" s="29" t="s">
        <v>98</v>
      </c>
      <c r="O28" s="29" t="s">
        <v>98</v>
      </c>
      <c r="P28" s="29">
        <v>302</v>
      </c>
      <c r="Q28" s="29">
        <v>660</v>
      </c>
      <c r="R28" s="29">
        <v>743.08038626830501</v>
      </c>
      <c r="S28" s="30">
        <v>0</v>
      </c>
      <c r="T28" s="30">
        <v>32.16341117550423</v>
      </c>
      <c r="U28" s="30">
        <v>0</v>
      </c>
      <c r="V28" s="30">
        <v>0</v>
      </c>
      <c r="W28" s="30">
        <v>32.16341117550423</v>
      </c>
      <c r="X28" s="30">
        <v>0</v>
      </c>
      <c r="Y28" s="30">
        <v>0</v>
      </c>
      <c r="Z28" s="30">
        <v>0</v>
      </c>
      <c r="AA28" s="30">
        <v>0</v>
      </c>
      <c r="AB28" s="30">
        <v>16.014418116673653</v>
      </c>
      <c r="AC28" s="30">
        <v>16.014418116673653</v>
      </c>
      <c r="AD28" s="30">
        <v>40.641632531390279</v>
      </c>
      <c r="AE28" s="30">
        <v>0</v>
      </c>
      <c r="AF28" s="30">
        <v>0</v>
      </c>
      <c r="AG28" s="30">
        <v>40.641632531390279</v>
      </c>
      <c r="AH28" s="30">
        <v>88.819461823568162</v>
      </c>
      <c r="AK28" s="21"/>
      <c r="AL28" s="21"/>
      <c r="AM28" s="31"/>
    </row>
    <row r="29" spans="1:39">
      <c r="A29" s="28" t="s">
        <v>32</v>
      </c>
      <c r="B29" s="29">
        <v>9</v>
      </c>
      <c r="C29" s="29">
        <v>132</v>
      </c>
      <c r="D29" s="29" t="s">
        <v>98</v>
      </c>
      <c r="E29" s="29" t="s">
        <v>98</v>
      </c>
      <c r="F29" s="29">
        <v>132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91</v>
      </c>
      <c r="L29" s="29">
        <v>91</v>
      </c>
      <c r="M29" s="29">
        <v>643</v>
      </c>
      <c r="N29" s="29" t="s">
        <v>98</v>
      </c>
      <c r="O29" s="29" t="s">
        <v>98</v>
      </c>
      <c r="P29" s="29">
        <v>643</v>
      </c>
      <c r="Q29" s="29">
        <v>875</v>
      </c>
      <c r="R29" s="29">
        <v>1186.2913706701599</v>
      </c>
      <c r="S29" s="30">
        <v>0.75866690279604054</v>
      </c>
      <c r="T29" s="30">
        <v>11.127114574341929</v>
      </c>
      <c r="U29" s="30">
        <v>0</v>
      </c>
      <c r="V29" s="30">
        <v>0</v>
      </c>
      <c r="W29" s="30">
        <v>11.127114574341929</v>
      </c>
      <c r="X29" s="30">
        <v>0</v>
      </c>
      <c r="Y29" s="30">
        <v>0</v>
      </c>
      <c r="Z29" s="30">
        <v>0</v>
      </c>
      <c r="AA29" s="30">
        <v>0</v>
      </c>
      <c r="AB29" s="30">
        <v>7.6709653504932991</v>
      </c>
      <c r="AC29" s="30">
        <v>7.6709653504932991</v>
      </c>
      <c r="AD29" s="30">
        <v>54.202535388650453</v>
      </c>
      <c r="AE29" s="30">
        <v>0</v>
      </c>
      <c r="AF29" s="30">
        <v>0</v>
      </c>
      <c r="AG29" s="30">
        <v>54.202535388650453</v>
      </c>
      <c r="AH29" s="30">
        <v>73.759282216281733</v>
      </c>
      <c r="AK29" s="21"/>
      <c r="AL29" s="21"/>
      <c r="AM29" s="31"/>
    </row>
    <row r="30" spans="1:39">
      <c r="A30" s="28" t="s">
        <v>33</v>
      </c>
      <c r="B30" s="29">
        <v>24</v>
      </c>
      <c r="C30" s="29">
        <v>627</v>
      </c>
      <c r="D30" s="29">
        <v>9376</v>
      </c>
      <c r="E30" s="29">
        <v>4607</v>
      </c>
      <c r="F30" s="29">
        <v>14610</v>
      </c>
      <c r="G30" s="29" t="s">
        <v>98</v>
      </c>
      <c r="H30" s="29">
        <v>4325</v>
      </c>
      <c r="I30" s="29">
        <v>639</v>
      </c>
      <c r="J30" s="29">
        <v>4964</v>
      </c>
      <c r="K30" s="29" t="s">
        <v>98</v>
      </c>
      <c r="L30" s="29">
        <v>4964</v>
      </c>
      <c r="M30" s="29">
        <v>6016</v>
      </c>
      <c r="N30" s="29">
        <v>0</v>
      </c>
      <c r="O30" s="29">
        <v>208</v>
      </c>
      <c r="P30" s="29">
        <v>6224</v>
      </c>
      <c r="Q30" s="29">
        <v>25822</v>
      </c>
      <c r="R30" s="29">
        <v>30402.280654614398</v>
      </c>
      <c r="S30" s="30">
        <v>7.8941446112718944E-2</v>
      </c>
      <c r="T30" s="30">
        <v>2.0623452796947825</v>
      </c>
      <c r="U30" s="30">
        <v>30.8397916147022</v>
      </c>
      <c r="V30" s="30">
        <v>15.153468426720673</v>
      </c>
      <c r="W30" s="30">
        <v>48.055605321117653</v>
      </c>
      <c r="X30" s="30">
        <v>0</v>
      </c>
      <c r="Y30" s="30">
        <v>14.225906434896226</v>
      </c>
      <c r="Z30" s="30">
        <v>2.1018160027511419</v>
      </c>
      <c r="AA30" s="30">
        <v>16.327722437647367</v>
      </c>
      <c r="AB30" s="30">
        <v>0</v>
      </c>
      <c r="AC30" s="30">
        <v>16.327722437647367</v>
      </c>
      <c r="AD30" s="30">
        <v>19.787989158921548</v>
      </c>
      <c r="AE30" s="30">
        <v>0</v>
      </c>
      <c r="AF30" s="30">
        <v>0.6841591996435642</v>
      </c>
      <c r="AG30" s="30">
        <v>20.472148358565111</v>
      </c>
      <c r="AH30" s="30">
        <v>84.93441756344285</v>
      </c>
      <c r="AK30" s="21"/>
      <c r="AL30" s="21"/>
      <c r="AM30" s="31"/>
    </row>
    <row r="31" spans="1:39">
      <c r="A31" s="28" t="s">
        <v>34</v>
      </c>
      <c r="B31" s="29" t="s">
        <v>98</v>
      </c>
      <c r="C31" s="29">
        <v>204</v>
      </c>
      <c r="D31" s="29">
        <v>383</v>
      </c>
      <c r="E31" s="29">
        <v>42</v>
      </c>
      <c r="F31" s="29">
        <v>629</v>
      </c>
      <c r="G31" s="29" t="s">
        <v>98</v>
      </c>
      <c r="H31" s="29">
        <v>188</v>
      </c>
      <c r="I31" s="29" t="s">
        <v>98</v>
      </c>
      <c r="J31" s="29">
        <v>188</v>
      </c>
      <c r="K31" s="29" t="s">
        <v>98</v>
      </c>
      <c r="L31" s="29">
        <v>188</v>
      </c>
      <c r="M31" s="29">
        <v>89</v>
      </c>
      <c r="N31" s="29" t="s">
        <v>98</v>
      </c>
      <c r="O31" s="29" t="s">
        <v>98</v>
      </c>
      <c r="P31" s="29">
        <v>89</v>
      </c>
      <c r="Q31" s="29">
        <v>906</v>
      </c>
      <c r="R31" s="29">
        <v>846.34514013010698</v>
      </c>
      <c r="S31" s="30">
        <v>0</v>
      </c>
      <c r="T31" s="30">
        <v>24.103641685546805</v>
      </c>
      <c r="U31" s="30">
        <v>45.253405713551118</v>
      </c>
      <c r="V31" s="30">
        <v>4.9625144646714014</v>
      </c>
      <c r="W31" s="30">
        <v>74.319561863769323</v>
      </c>
      <c r="X31" s="30">
        <v>0</v>
      </c>
      <c r="Y31" s="30">
        <v>22.213159984719606</v>
      </c>
      <c r="Z31" s="30">
        <v>0</v>
      </c>
      <c r="AA31" s="30">
        <v>22.213159984719606</v>
      </c>
      <c r="AB31" s="30">
        <v>0</v>
      </c>
      <c r="AC31" s="30">
        <v>22.213159984719606</v>
      </c>
      <c r="AD31" s="30">
        <v>10.515804460851303</v>
      </c>
      <c r="AE31" s="30">
        <v>0</v>
      </c>
      <c r="AF31" s="30">
        <v>0</v>
      </c>
      <c r="AG31" s="30">
        <v>10.515804460851303</v>
      </c>
      <c r="AH31" s="30">
        <v>107.04852630934023</v>
      </c>
      <c r="AK31" s="21"/>
      <c r="AL31" s="21"/>
      <c r="AM31" s="31"/>
    </row>
    <row r="32" spans="1:39">
      <c r="A32" s="28" t="s">
        <v>35</v>
      </c>
      <c r="B32" s="29">
        <v>10</v>
      </c>
      <c r="C32" s="29" t="s">
        <v>98</v>
      </c>
      <c r="D32" s="29" t="s">
        <v>98</v>
      </c>
      <c r="E32" s="29">
        <v>12</v>
      </c>
      <c r="F32" s="29">
        <v>12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74</v>
      </c>
      <c r="L32" s="29">
        <v>74</v>
      </c>
      <c r="M32" s="29">
        <v>356</v>
      </c>
      <c r="N32" s="29" t="s">
        <v>98</v>
      </c>
      <c r="O32" s="29" t="s">
        <v>98</v>
      </c>
      <c r="P32" s="29">
        <v>356</v>
      </c>
      <c r="Q32" s="29">
        <v>452</v>
      </c>
      <c r="R32" s="29">
        <v>546.17336584384395</v>
      </c>
      <c r="S32" s="30">
        <v>1.8309204778870696</v>
      </c>
      <c r="T32" s="30">
        <v>0</v>
      </c>
      <c r="U32" s="30">
        <v>0</v>
      </c>
      <c r="V32" s="30">
        <v>2.1971045734644834</v>
      </c>
      <c r="W32" s="30">
        <v>2.1971045734644834</v>
      </c>
      <c r="X32" s="30">
        <v>0</v>
      </c>
      <c r="Y32" s="30">
        <v>0</v>
      </c>
      <c r="Z32" s="30">
        <v>0</v>
      </c>
      <c r="AA32" s="30">
        <v>0</v>
      </c>
      <c r="AB32" s="30">
        <v>13.548811536364314</v>
      </c>
      <c r="AC32" s="30">
        <v>13.548811536364314</v>
      </c>
      <c r="AD32" s="30">
        <v>65.180769012779677</v>
      </c>
      <c r="AE32" s="30">
        <v>0</v>
      </c>
      <c r="AF32" s="30">
        <v>0</v>
      </c>
      <c r="AG32" s="30">
        <v>65.180769012779677</v>
      </c>
      <c r="AH32" s="30">
        <v>82.757605600495538</v>
      </c>
      <c r="AK32" s="21"/>
      <c r="AL32" s="21"/>
      <c r="AM32" s="31"/>
    </row>
    <row r="33" spans="1:39">
      <c r="A33" s="28" t="s">
        <v>36</v>
      </c>
      <c r="B33" s="29">
        <v>36</v>
      </c>
      <c r="C33" s="29">
        <v>261</v>
      </c>
      <c r="D33" s="29">
        <v>295</v>
      </c>
      <c r="E33" s="29">
        <v>20</v>
      </c>
      <c r="F33" s="29">
        <v>576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617</v>
      </c>
      <c r="L33" s="29">
        <v>617</v>
      </c>
      <c r="M33" s="29">
        <v>1368</v>
      </c>
      <c r="N33" s="29">
        <v>28</v>
      </c>
      <c r="O33" s="29" t="s">
        <v>98</v>
      </c>
      <c r="P33" s="29">
        <v>1396</v>
      </c>
      <c r="Q33" s="29">
        <v>2625</v>
      </c>
      <c r="R33" s="29">
        <v>3128.5408849057299</v>
      </c>
      <c r="S33" s="30">
        <v>1.1506961655412331</v>
      </c>
      <c r="T33" s="30">
        <v>8.3425472001739411</v>
      </c>
      <c r="U33" s="30">
        <v>9.4293158009628826</v>
      </c>
      <c r="V33" s="30">
        <v>0.63927564752290733</v>
      </c>
      <c r="W33" s="30">
        <v>18.41113864865973</v>
      </c>
      <c r="X33" s="30">
        <v>0</v>
      </c>
      <c r="Y33" s="30">
        <v>0</v>
      </c>
      <c r="Z33" s="30">
        <v>0</v>
      </c>
      <c r="AA33" s="30">
        <v>0</v>
      </c>
      <c r="AB33" s="30">
        <v>19.721653726081691</v>
      </c>
      <c r="AC33" s="30">
        <v>19.721653726081691</v>
      </c>
      <c r="AD33" s="30">
        <v>43.726454290566863</v>
      </c>
      <c r="AE33" s="30">
        <v>0.89498590653207033</v>
      </c>
      <c r="AF33" s="30">
        <v>0</v>
      </c>
      <c r="AG33" s="30">
        <v>44.621440197098934</v>
      </c>
      <c r="AH33" s="30">
        <v>83.904928737381596</v>
      </c>
      <c r="AK33" s="21"/>
      <c r="AL33" s="21"/>
      <c r="AM33" s="31"/>
    </row>
    <row r="34" spans="1:39">
      <c r="A34" s="28" t="s">
        <v>37</v>
      </c>
      <c r="B34" s="29" t="s">
        <v>98</v>
      </c>
      <c r="C34" s="29" t="s">
        <v>98</v>
      </c>
      <c r="D34" s="29">
        <v>308</v>
      </c>
      <c r="E34" s="29" t="s">
        <v>98</v>
      </c>
      <c r="F34" s="29">
        <v>308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>
        <v>0</v>
      </c>
      <c r="M34" s="29">
        <v>71</v>
      </c>
      <c r="N34" s="29" t="s">
        <v>98</v>
      </c>
      <c r="O34" s="29" t="s">
        <v>98</v>
      </c>
      <c r="P34" s="29">
        <v>71</v>
      </c>
      <c r="Q34" s="29">
        <v>379</v>
      </c>
      <c r="R34" s="29">
        <v>229.16361577596501</v>
      </c>
      <c r="S34" s="30">
        <v>0</v>
      </c>
      <c r="T34" s="30">
        <v>0</v>
      </c>
      <c r="U34" s="30">
        <v>134.40178928801117</v>
      </c>
      <c r="V34" s="30">
        <v>0</v>
      </c>
      <c r="W34" s="30">
        <v>134.40178928801117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30.982230647561014</v>
      </c>
      <c r="AE34" s="30">
        <v>0</v>
      </c>
      <c r="AF34" s="30">
        <v>0</v>
      </c>
      <c r="AG34" s="30">
        <v>30.982230647561014</v>
      </c>
      <c r="AH34" s="30">
        <v>165.38401993557216</v>
      </c>
      <c r="AK34" s="21"/>
      <c r="AL34" s="21"/>
      <c r="AM34" s="31"/>
    </row>
    <row r="35" spans="1:39">
      <c r="A35" s="28" t="s">
        <v>38</v>
      </c>
      <c r="B35" s="29" t="s">
        <v>98</v>
      </c>
      <c r="C35" s="29">
        <v>203</v>
      </c>
      <c r="D35" s="29">
        <v>180</v>
      </c>
      <c r="E35" s="29">
        <v>62</v>
      </c>
      <c r="F35" s="29">
        <v>445</v>
      </c>
      <c r="G35" s="29" t="s">
        <v>98</v>
      </c>
      <c r="H35" s="29">
        <v>376</v>
      </c>
      <c r="I35" s="29" t="s">
        <v>98</v>
      </c>
      <c r="J35" s="29">
        <v>376</v>
      </c>
      <c r="K35" s="29" t="s">
        <v>98</v>
      </c>
      <c r="L35" s="29">
        <v>376</v>
      </c>
      <c r="M35" s="29">
        <v>372</v>
      </c>
      <c r="N35" s="29">
        <v>0</v>
      </c>
      <c r="O35" s="29" t="s">
        <v>98</v>
      </c>
      <c r="P35" s="29">
        <v>372</v>
      </c>
      <c r="Q35" s="29">
        <v>1193</v>
      </c>
      <c r="R35" s="29">
        <v>1652.6024141288899</v>
      </c>
      <c r="S35" s="30">
        <v>0</v>
      </c>
      <c r="T35" s="30">
        <v>12.283656266289807</v>
      </c>
      <c r="U35" s="30">
        <v>10.891911960256971</v>
      </c>
      <c r="V35" s="30">
        <v>3.7516585640885123</v>
      </c>
      <c r="W35" s="30">
        <v>26.927226790635288</v>
      </c>
      <c r="X35" s="30">
        <v>0</v>
      </c>
      <c r="Y35" s="30">
        <v>22.751993872536787</v>
      </c>
      <c r="Z35" s="30">
        <v>0</v>
      </c>
      <c r="AA35" s="30">
        <v>22.751993872536787</v>
      </c>
      <c r="AB35" s="30">
        <v>0</v>
      </c>
      <c r="AC35" s="30">
        <v>22.751993872536787</v>
      </c>
      <c r="AD35" s="30">
        <v>22.509951384531075</v>
      </c>
      <c r="AE35" s="30">
        <v>0</v>
      </c>
      <c r="AF35" s="30">
        <v>0</v>
      </c>
      <c r="AG35" s="30">
        <v>22.509951384531075</v>
      </c>
      <c r="AH35" s="30">
        <v>72.189172047703138</v>
      </c>
      <c r="AK35" s="21"/>
      <c r="AL35" s="21"/>
      <c r="AM35" s="31"/>
    </row>
    <row r="36" spans="1:39">
      <c r="A36" s="28" t="s">
        <v>39</v>
      </c>
      <c r="B36" s="29" t="s">
        <v>98</v>
      </c>
      <c r="C36" s="29">
        <v>240</v>
      </c>
      <c r="D36" s="29" t="s">
        <v>98</v>
      </c>
      <c r="E36" s="29">
        <v>0</v>
      </c>
      <c r="F36" s="29">
        <v>240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141</v>
      </c>
      <c r="L36" s="29">
        <v>141</v>
      </c>
      <c r="M36" s="29">
        <v>742</v>
      </c>
      <c r="N36" s="29" t="s">
        <v>98</v>
      </c>
      <c r="O36" s="29" t="s">
        <v>98</v>
      </c>
      <c r="P36" s="29">
        <v>742</v>
      </c>
      <c r="Q36" s="29">
        <v>1123</v>
      </c>
      <c r="R36" s="29">
        <v>1292.4228890079401</v>
      </c>
      <c r="S36" s="30">
        <v>0</v>
      </c>
      <c r="T36" s="30">
        <v>18.569773256199699</v>
      </c>
      <c r="U36" s="30">
        <v>0</v>
      </c>
      <c r="V36" s="30">
        <v>0</v>
      </c>
      <c r="W36" s="30">
        <v>18.569773256199699</v>
      </c>
      <c r="X36" s="30">
        <v>0</v>
      </c>
      <c r="Y36" s="30">
        <v>0</v>
      </c>
      <c r="Z36" s="30">
        <v>0</v>
      </c>
      <c r="AA36" s="30">
        <v>0</v>
      </c>
      <c r="AB36" s="30">
        <v>10.909741788017325</v>
      </c>
      <c r="AC36" s="30">
        <v>10.909741788017325</v>
      </c>
      <c r="AD36" s="30">
        <v>57.411548983750734</v>
      </c>
      <c r="AE36" s="30">
        <v>0</v>
      </c>
      <c r="AF36" s="30">
        <v>0</v>
      </c>
      <c r="AG36" s="30">
        <v>57.411548983750734</v>
      </c>
      <c r="AH36" s="30">
        <v>86.891064027967772</v>
      </c>
      <c r="AK36" s="21"/>
      <c r="AL36" s="21"/>
      <c r="AM36" s="31"/>
    </row>
    <row r="37" spans="1:39">
      <c r="A37" s="28" t="s">
        <v>40</v>
      </c>
      <c r="B37" s="29">
        <v>20</v>
      </c>
      <c r="C37" s="29">
        <v>119</v>
      </c>
      <c r="D37" s="29">
        <v>1082</v>
      </c>
      <c r="E37" s="29">
        <v>463</v>
      </c>
      <c r="F37" s="29">
        <v>1664</v>
      </c>
      <c r="G37" s="29">
        <v>332</v>
      </c>
      <c r="H37" s="29">
        <v>1038</v>
      </c>
      <c r="I37" s="29">
        <v>22</v>
      </c>
      <c r="J37" s="29">
        <v>1392</v>
      </c>
      <c r="K37" s="29" t="s">
        <v>98</v>
      </c>
      <c r="L37" s="29">
        <v>1392</v>
      </c>
      <c r="M37" s="29">
        <v>1300</v>
      </c>
      <c r="N37" s="29">
        <v>0</v>
      </c>
      <c r="O37" s="29" t="s">
        <v>98</v>
      </c>
      <c r="P37" s="29">
        <v>1300</v>
      </c>
      <c r="Q37" s="29">
        <v>4376</v>
      </c>
      <c r="R37" s="29">
        <v>5144.19338198693</v>
      </c>
      <c r="S37" s="30">
        <v>0.38878787236173179</v>
      </c>
      <c r="T37" s="30">
        <v>2.3132878405523041</v>
      </c>
      <c r="U37" s="30">
        <v>21.03342389476969</v>
      </c>
      <c r="V37" s="30">
        <v>9.0004392451740909</v>
      </c>
      <c r="W37" s="30">
        <v>32.347150980496089</v>
      </c>
      <c r="X37" s="30">
        <v>6.4538786812047482</v>
      </c>
      <c r="Y37" s="30">
        <v>20.178090575573883</v>
      </c>
      <c r="Z37" s="30">
        <v>0.42766665959790501</v>
      </c>
      <c r="AA37" s="30">
        <v>27.059635916376536</v>
      </c>
      <c r="AB37" s="30">
        <v>0</v>
      </c>
      <c r="AC37" s="30">
        <v>27.059635916376536</v>
      </c>
      <c r="AD37" s="30">
        <v>25.27121170351257</v>
      </c>
      <c r="AE37" s="30">
        <v>0</v>
      </c>
      <c r="AF37" s="30">
        <v>0</v>
      </c>
      <c r="AG37" s="30">
        <v>25.27121170351257</v>
      </c>
      <c r="AH37" s="30">
        <v>85.066786472746912</v>
      </c>
      <c r="AK37" s="21"/>
      <c r="AL37" s="21"/>
      <c r="AM37" s="31"/>
    </row>
    <row r="38" spans="1:39">
      <c r="A38" s="28" t="s">
        <v>41</v>
      </c>
      <c r="B38" s="29" t="s">
        <v>98</v>
      </c>
      <c r="C38" s="29">
        <v>63</v>
      </c>
      <c r="D38" s="29">
        <v>248</v>
      </c>
      <c r="E38" s="29">
        <v>21</v>
      </c>
      <c r="F38" s="29">
        <v>332</v>
      </c>
      <c r="G38" s="29">
        <v>68</v>
      </c>
      <c r="H38" s="29">
        <v>311</v>
      </c>
      <c r="I38" s="29">
        <v>34</v>
      </c>
      <c r="J38" s="29">
        <v>413</v>
      </c>
      <c r="K38" s="29">
        <v>156</v>
      </c>
      <c r="L38" s="29">
        <v>569</v>
      </c>
      <c r="M38" s="29">
        <v>231</v>
      </c>
      <c r="N38" s="29" t="s">
        <v>98</v>
      </c>
      <c r="O38" s="29" t="s">
        <v>98</v>
      </c>
      <c r="P38" s="29">
        <v>231</v>
      </c>
      <c r="Q38" s="29">
        <v>1132</v>
      </c>
      <c r="R38" s="29">
        <v>1814.5185507382</v>
      </c>
      <c r="S38" s="30">
        <v>0</v>
      </c>
      <c r="T38" s="30">
        <v>3.4719953661741147</v>
      </c>
      <c r="U38" s="30">
        <v>13.66753731446318</v>
      </c>
      <c r="V38" s="30">
        <v>1.1573317887247048</v>
      </c>
      <c r="W38" s="30">
        <v>18.296864469361999</v>
      </c>
      <c r="X38" s="30">
        <v>3.747550553965711</v>
      </c>
      <c r="Y38" s="30">
        <v>17.139532680637295</v>
      </c>
      <c r="Z38" s="30">
        <v>1.8737752769828555</v>
      </c>
      <c r="AA38" s="30">
        <v>22.760858511585859</v>
      </c>
      <c r="AB38" s="30">
        <v>8.5973218590978071</v>
      </c>
      <c r="AC38" s="30">
        <v>31.358180370683669</v>
      </c>
      <c r="AD38" s="30">
        <v>12.730649675971753</v>
      </c>
      <c r="AE38" s="30">
        <v>0</v>
      </c>
      <c r="AF38" s="30">
        <v>0</v>
      </c>
      <c r="AG38" s="30">
        <v>12.730649675971753</v>
      </c>
      <c r="AH38" s="30">
        <v>62.385694516017423</v>
      </c>
      <c r="AK38" s="21"/>
      <c r="AL38" s="21"/>
      <c r="AM38" s="31"/>
    </row>
    <row r="39" spans="1:39">
      <c r="A39" s="28" t="s">
        <v>42</v>
      </c>
      <c r="B39" s="29">
        <v>14</v>
      </c>
      <c r="C39" s="29">
        <v>161</v>
      </c>
      <c r="D39" s="29" t="s">
        <v>98</v>
      </c>
      <c r="E39" s="29" t="s">
        <v>98</v>
      </c>
      <c r="F39" s="29">
        <v>161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>
        <v>0</v>
      </c>
      <c r="M39" s="29">
        <v>596</v>
      </c>
      <c r="N39" s="29" t="s">
        <v>98</v>
      </c>
      <c r="O39" s="29" t="s">
        <v>98</v>
      </c>
      <c r="P39" s="29">
        <v>596</v>
      </c>
      <c r="Q39" s="29">
        <v>771</v>
      </c>
      <c r="R39" s="29">
        <v>950.63331136958698</v>
      </c>
      <c r="S39" s="30">
        <v>1.4727024429461724</v>
      </c>
      <c r="T39" s="30">
        <v>16.936078093880983</v>
      </c>
      <c r="U39" s="30">
        <v>0</v>
      </c>
      <c r="V39" s="30">
        <v>0</v>
      </c>
      <c r="W39" s="30">
        <v>16.936078093880983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62.695046856851334</v>
      </c>
      <c r="AE39" s="30">
        <v>0</v>
      </c>
      <c r="AF39" s="30">
        <v>0</v>
      </c>
      <c r="AG39" s="30">
        <v>62.695046856851334</v>
      </c>
      <c r="AH39" s="30">
        <v>81.103827393678486</v>
      </c>
      <c r="AK39" s="21"/>
      <c r="AL39" s="21"/>
      <c r="AM39" s="31"/>
    </row>
    <row r="40" spans="1:39">
      <c r="A40" s="28" t="s">
        <v>43</v>
      </c>
      <c r="B40" s="29">
        <v>103</v>
      </c>
      <c r="C40" s="29" t="s">
        <v>98</v>
      </c>
      <c r="D40" s="29">
        <v>471</v>
      </c>
      <c r="E40" s="29">
        <v>23</v>
      </c>
      <c r="F40" s="29">
        <v>494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128</v>
      </c>
      <c r="L40" s="29">
        <v>128</v>
      </c>
      <c r="M40" s="29">
        <v>1594</v>
      </c>
      <c r="N40" s="29">
        <v>9</v>
      </c>
      <c r="O40" s="29" t="s">
        <v>98</v>
      </c>
      <c r="P40" s="29">
        <v>1603</v>
      </c>
      <c r="Q40" s="29">
        <v>2328</v>
      </c>
      <c r="R40" s="29">
        <v>2630.4667951997299</v>
      </c>
      <c r="S40" s="30">
        <v>3.9156548255222994</v>
      </c>
      <c r="T40" s="30">
        <v>0</v>
      </c>
      <c r="U40" s="30">
        <v>17.905567211854397</v>
      </c>
      <c r="V40" s="30">
        <v>0.87436952414575619</v>
      </c>
      <c r="W40" s="30">
        <v>18.779936736000156</v>
      </c>
      <c r="X40" s="30">
        <v>0</v>
      </c>
      <c r="Y40" s="30">
        <v>0</v>
      </c>
      <c r="Z40" s="30">
        <v>0</v>
      </c>
      <c r="AA40" s="30">
        <v>0</v>
      </c>
      <c r="AB40" s="30">
        <v>4.8660564822024686</v>
      </c>
      <c r="AC40" s="30">
        <v>4.8660564822024686</v>
      </c>
      <c r="AD40" s="30">
        <v>60.597609629927618</v>
      </c>
      <c r="AE40" s="30">
        <v>0.34214459640486111</v>
      </c>
      <c r="AF40" s="30">
        <v>0</v>
      </c>
      <c r="AG40" s="30">
        <v>60.939754226332489</v>
      </c>
      <c r="AH40" s="30">
        <v>88.501402270057412</v>
      </c>
      <c r="AK40" s="21"/>
      <c r="AL40" s="21"/>
      <c r="AM40" s="31"/>
    </row>
    <row r="41" spans="1:39">
      <c r="A41" s="28" t="s">
        <v>44</v>
      </c>
      <c r="B41" s="29">
        <v>7</v>
      </c>
      <c r="C41" s="29">
        <v>333</v>
      </c>
      <c r="D41" s="29">
        <v>283</v>
      </c>
      <c r="E41" s="29">
        <v>198</v>
      </c>
      <c r="F41" s="29">
        <v>814</v>
      </c>
      <c r="G41" s="29" t="s">
        <v>98</v>
      </c>
      <c r="H41" s="29">
        <v>371</v>
      </c>
      <c r="I41" s="29">
        <v>54</v>
      </c>
      <c r="J41" s="29">
        <v>425</v>
      </c>
      <c r="K41" s="29" t="s">
        <v>98</v>
      </c>
      <c r="L41" s="29">
        <v>425</v>
      </c>
      <c r="M41" s="29">
        <v>601</v>
      </c>
      <c r="N41" s="29" t="s">
        <v>98</v>
      </c>
      <c r="O41" s="29" t="s">
        <v>98</v>
      </c>
      <c r="P41" s="29">
        <v>601</v>
      </c>
      <c r="Q41" s="29">
        <v>1847</v>
      </c>
      <c r="R41" s="29">
        <v>2484.9641065071201</v>
      </c>
      <c r="S41" s="30">
        <v>0.28169420965356484</v>
      </c>
      <c r="T41" s="30">
        <v>13.400595973519582</v>
      </c>
      <c r="U41" s="30">
        <v>11.38849447599412</v>
      </c>
      <c r="V41" s="30">
        <v>7.9679219302008333</v>
      </c>
      <c r="W41" s="30">
        <v>32.757012379714531</v>
      </c>
      <c r="X41" s="30">
        <v>0</v>
      </c>
      <c r="Y41" s="30">
        <v>14.929793111638933</v>
      </c>
      <c r="Z41" s="30">
        <v>2.1730696173275001</v>
      </c>
      <c r="AA41" s="30">
        <v>17.102862728966432</v>
      </c>
      <c r="AB41" s="30">
        <v>0</v>
      </c>
      <c r="AC41" s="30">
        <v>17.102862728966432</v>
      </c>
      <c r="AD41" s="30">
        <v>24.185460000256061</v>
      </c>
      <c r="AE41" s="30">
        <v>0</v>
      </c>
      <c r="AF41" s="30">
        <v>0</v>
      </c>
      <c r="AG41" s="30">
        <v>24.185460000256061</v>
      </c>
      <c r="AH41" s="30">
        <v>74.327029318590604</v>
      </c>
      <c r="AK41" s="21"/>
      <c r="AL41" s="21"/>
      <c r="AM41" s="31"/>
    </row>
    <row r="42" spans="1:39">
      <c r="A42" s="28" t="s">
        <v>45</v>
      </c>
      <c r="B42" s="29" t="s">
        <v>98</v>
      </c>
      <c r="C42" s="29">
        <v>336</v>
      </c>
      <c r="D42" s="29">
        <v>205</v>
      </c>
      <c r="E42" s="29">
        <v>65</v>
      </c>
      <c r="F42" s="29">
        <v>606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170</v>
      </c>
      <c r="L42" s="29">
        <v>170</v>
      </c>
      <c r="M42" s="29">
        <v>934</v>
      </c>
      <c r="N42" s="29" t="s">
        <v>98</v>
      </c>
      <c r="O42" s="29" t="s">
        <v>98</v>
      </c>
      <c r="P42" s="29">
        <v>934</v>
      </c>
      <c r="Q42" s="29">
        <v>1710</v>
      </c>
      <c r="R42" s="29">
        <v>1775.5132686144</v>
      </c>
      <c r="S42" s="30">
        <v>0</v>
      </c>
      <c r="T42" s="30">
        <v>18.924105268005821</v>
      </c>
      <c r="U42" s="30">
        <v>11.545957083158314</v>
      </c>
      <c r="V42" s="30">
        <v>3.660913221489221</v>
      </c>
      <c r="W42" s="30">
        <v>34.130975572653355</v>
      </c>
      <c r="X42" s="30">
        <v>0</v>
      </c>
      <c r="Y42" s="30">
        <v>0</v>
      </c>
      <c r="Z42" s="30">
        <v>0</v>
      </c>
      <c r="AA42" s="30">
        <v>0</v>
      </c>
      <c r="AB42" s="30">
        <v>9.5746961177410395</v>
      </c>
      <c r="AC42" s="30">
        <v>9.5746961177410395</v>
      </c>
      <c r="AD42" s="30">
        <v>52.604506905706657</v>
      </c>
      <c r="AE42" s="30">
        <v>0</v>
      </c>
      <c r="AF42" s="30">
        <v>0</v>
      </c>
      <c r="AG42" s="30">
        <v>52.604506905706657</v>
      </c>
      <c r="AH42" s="30">
        <v>96.310178596101053</v>
      </c>
      <c r="AK42" s="21"/>
      <c r="AL42" s="21"/>
      <c r="AM42" s="31"/>
    </row>
    <row r="43" spans="1:39">
      <c r="A43" s="28" t="s">
        <v>46</v>
      </c>
      <c r="B43" s="29">
        <v>21</v>
      </c>
      <c r="C43" s="29">
        <v>449</v>
      </c>
      <c r="D43" s="29">
        <v>309</v>
      </c>
      <c r="E43" s="29">
        <v>87</v>
      </c>
      <c r="F43" s="29">
        <v>845</v>
      </c>
      <c r="G43" s="29" t="s">
        <v>98</v>
      </c>
      <c r="H43" s="29">
        <v>318</v>
      </c>
      <c r="I43" s="29" t="s">
        <v>98</v>
      </c>
      <c r="J43" s="29">
        <v>318</v>
      </c>
      <c r="K43" s="29">
        <v>187</v>
      </c>
      <c r="L43" s="29">
        <v>505</v>
      </c>
      <c r="M43" s="29">
        <v>1329</v>
      </c>
      <c r="N43" s="29" t="s">
        <v>98</v>
      </c>
      <c r="O43" s="29" t="s">
        <v>98</v>
      </c>
      <c r="P43" s="29">
        <v>1329</v>
      </c>
      <c r="Q43" s="29">
        <v>2700</v>
      </c>
      <c r="R43" s="29">
        <v>2866.1835399831398</v>
      </c>
      <c r="S43" s="30">
        <v>0.73268162024695493</v>
      </c>
      <c r="T43" s="30">
        <v>15.66543083289918</v>
      </c>
      <c r="U43" s="30">
        <v>10.780886697919481</v>
      </c>
      <c r="V43" s="30">
        <v>3.0353952838802423</v>
      </c>
      <c r="W43" s="30">
        <v>29.481712814698902</v>
      </c>
      <c r="X43" s="30">
        <v>0</v>
      </c>
      <c r="Y43" s="30">
        <v>11.094893106596746</v>
      </c>
      <c r="Z43" s="30">
        <v>0</v>
      </c>
      <c r="AA43" s="30">
        <v>11.094893106596746</v>
      </c>
      <c r="AB43" s="30">
        <v>6.5243553802943142</v>
      </c>
      <c r="AC43" s="30">
        <v>17.619248486891063</v>
      </c>
      <c r="AD43" s="30">
        <v>46.368279681343012</v>
      </c>
      <c r="AE43" s="30">
        <v>0</v>
      </c>
      <c r="AF43" s="30">
        <v>0</v>
      </c>
      <c r="AG43" s="30">
        <v>46.368279681343012</v>
      </c>
      <c r="AH43" s="30">
        <v>94.201922603179938</v>
      </c>
      <c r="AK43" s="21"/>
      <c r="AL43" s="21"/>
      <c r="AM43" s="31"/>
    </row>
    <row r="44" spans="1:39">
      <c r="A44" s="28" t="s">
        <v>47</v>
      </c>
      <c r="B44" s="29" t="s">
        <v>98</v>
      </c>
      <c r="C44" s="29">
        <v>93</v>
      </c>
      <c r="D44" s="29" t="s">
        <v>98</v>
      </c>
      <c r="E44" s="29" t="s">
        <v>98</v>
      </c>
      <c r="F44" s="29">
        <v>93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>
        <v>0</v>
      </c>
      <c r="M44" s="29">
        <v>39</v>
      </c>
      <c r="N44" s="29" t="s">
        <v>98</v>
      </c>
      <c r="O44" s="29" t="s">
        <v>98</v>
      </c>
      <c r="P44" s="29">
        <v>39</v>
      </c>
      <c r="Q44" s="29">
        <v>132</v>
      </c>
      <c r="R44" s="29">
        <v>132.00503067873299</v>
      </c>
      <c r="S44" s="30">
        <v>0</v>
      </c>
      <c r="T44" s="30">
        <v>70.451860449423762</v>
      </c>
      <c r="U44" s="30">
        <v>0</v>
      </c>
      <c r="V44" s="30">
        <v>0</v>
      </c>
      <c r="W44" s="30">
        <v>70.451860449423762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29.544328575564805</v>
      </c>
      <c r="AE44" s="30">
        <v>0</v>
      </c>
      <c r="AF44" s="30">
        <v>0</v>
      </c>
      <c r="AG44" s="30">
        <v>29.544328575564805</v>
      </c>
      <c r="AH44" s="30">
        <v>99.996189024988567</v>
      </c>
      <c r="AK44" s="21"/>
      <c r="AL44" s="21"/>
      <c r="AM44" s="31"/>
    </row>
    <row r="45" spans="1:39">
      <c r="A45" s="28" t="s">
        <v>48</v>
      </c>
      <c r="B45" s="29">
        <v>3</v>
      </c>
      <c r="C45" s="29">
        <v>266</v>
      </c>
      <c r="D45" s="29">
        <v>328</v>
      </c>
      <c r="E45" s="29">
        <v>0</v>
      </c>
      <c r="F45" s="29">
        <v>594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>
        <v>0</v>
      </c>
      <c r="M45" s="29">
        <v>845</v>
      </c>
      <c r="N45" s="29" t="s">
        <v>98</v>
      </c>
      <c r="O45" s="29" t="s">
        <v>98</v>
      </c>
      <c r="P45" s="29">
        <v>845</v>
      </c>
      <c r="Q45" s="29">
        <v>1442</v>
      </c>
      <c r="R45" s="29">
        <v>1677.41435463997</v>
      </c>
      <c r="S45" s="30">
        <v>0.17884668696804504</v>
      </c>
      <c r="T45" s="30">
        <v>15.857739577833327</v>
      </c>
      <c r="U45" s="30">
        <v>19.553904441839588</v>
      </c>
      <c r="V45" s="30">
        <v>0</v>
      </c>
      <c r="W45" s="30">
        <v>35.41164401967292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50.375150162666017</v>
      </c>
      <c r="AE45" s="30">
        <v>0</v>
      </c>
      <c r="AF45" s="30">
        <v>0</v>
      </c>
      <c r="AG45" s="30">
        <v>50.375150162666017</v>
      </c>
      <c r="AH45" s="30">
        <v>85.965640869306981</v>
      </c>
      <c r="AK45" s="21"/>
      <c r="AL45" s="21"/>
      <c r="AM45" s="31"/>
    </row>
    <row r="46" spans="1:39">
      <c r="A46" s="28" t="s">
        <v>49</v>
      </c>
      <c r="B46" s="29" t="s">
        <v>98</v>
      </c>
      <c r="C46" s="29">
        <v>92</v>
      </c>
      <c r="D46" s="29" t="s">
        <v>98</v>
      </c>
      <c r="E46" s="29" t="s">
        <v>98</v>
      </c>
      <c r="F46" s="29">
        <v>92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>
        <v>0</v>
      </c>
      <c r="M46" s="29">
        <v>18</v>
      </c>
      <c r="N46" s="29" t="s">
        <v>98</v>
      </c>
      <c r="O46" s="29" t="s">
        <v>98</v>
      </c>
      <c r="P46" s="29">
        <v>18</v>
      </c>
      <c r="Q46" s="29">
        <v>110</v>
      </c>
      <c r="R46" s="29">
        <v>107.688071973501</v>
      </c>
      <c r="S46" s="30">
        <v>0</v>
      </c>
      <c r="T46" s="30">
        <v>85.431931609508808</v>
      </c>
      <c r="U46" s="30">
        <v>0</v>
      </c>
      <c r="V46" s="30">
        <v>0</v>
      </c>
      <c r="W46" s="30">
        <v>85.431931609508808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16.714943140990854</v>
      </c>
      <c r="AE46" s="30">
        <v>0</v>
      </c>
      <c r="AF46" s="30">
        <v>0</v>
      </c>
      <c r="AG46" s="30">
        <v>16.714943140990854</v>
      </c>
      <c r="AH46" s="30">
        <v>102.14687475049966</v>
      </c>
      <c r="AK46" s="21"/>
      <c r="AL46" s="21"/>
      <c r="AM46" s="31"/>
    </row>
    <row r="47" spans="1:39">
      <c r="A47" s="28" t="s">
        <v>50</v>
      </c>
      <c r="B47" s="29">
        <v>10</v>
      </c>
      <c r="C47" s="29">
        <v>300</v>
      </c>
      <c r="D47" s="29">
        <v>659</v>
      </c>
      <c r="E47" s="29">
        <v>134</v>
      </c>
      <c r="F47" s="29">
        <v>1093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172</v>
      </c>
      <c r="L47" s="29">
        <v>172</v>
      </c>
      <c r="M47" s="29">
        <v>1977</v>
      </c>
      <c r="N47" s="29">
        <v>27</v>
      </c>
      <c r="O47" s="29" t="s">
        <v>98</v>
      </c>
      <c r="P47" s="29">
        <v>2004</v>
      </c>
      <c r="Q47" s="29">
        <v>3279</v>
      </c>
      <c r="R47" s="29">
        <v>3790.61650640272</v>
      </c>
      <c r="S47" s="30">
        <v>0.26380932977812521</v>
      </c>
      <c r="T47" s="30">
        <v>7.9142798933437568</v>
      </c>
      <c r="U47" s="30">
        <v>17.385034832378452</v>
      </c>
      <c r="V47" s="30">
        <v>3.5350450190268781</v>
      </c>
      <c r="W47" s="30">
        <v>28.834359744749083</v>
      </c>
      <c r="X47" s="30">
        <v>0</v>
      </c>
      <c r="Y47" s="30">
        <v>0</v>
      </c>
      <c r="Z47" s="30">
        <v>0</v>
      </c>
      <c r="AA47" s="30">
        <v>0</v>
      </c>
      <c r="AB47" s="30">
        <v>4.5375204721837541</v>
      </c>
      <c r="AC47" s="30">
        <v>4.5375204721837541</v>
      </c>
      <c r="AD47" s="30">
        <v>52.155104497135355</v>
      </c>
      <c r="AE47" s="30">
        <v>0.71228519040093807</v>
      </c>
      <c r="AF47" s="30">
        <v>0</v>
      </c>
      <c r="AG47" s="30">
        <v>52.867389687536296</v>
      </c>
      <c r="AH47" s="30">
        <v>86.503079234247252</v>
      </c>
      <c r="AK47" s="21"/>
      <c r="AL47" s="21"/>
      <c r="AM47" s="31"/>
    </row>
    <row r="48" spans="1:39">
      <c r="A48" s="28" t="s">
        <v>51</v>
      </c>
      <c r="B48" s="29" t="s">
        <v>98</v>
      </c>
      <c r="C48" s="29" t="s">
        <v>98</v>
      </c>
      <c r="D48" s="29">
        <v>67</v>
      </c>
      <c r="E48" s="29" t="s">
        <v>98</v>
      </c>
      <c r="F48" s="29">
        <v>67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>
        <v>0</v>
      </c>
      <c r="M48" s="29">
        <v>147</v>
      </c>
      <c r="N48" s="29" t="s">
        <v>98</v>
      </c>
      <c r="O48" s="29" t="s">
        <v>98</v>
      </c>
      <c r="P48" s="29">
        <v>147</v>
      </c>
      <c r="Q48" s="29">
        <v>214</v>
      </c>
      <c r="R48" s="29">
        <v>241.63889987275601</v>
      </c>
      <c r="S48" s="30">
        <v>0</v>
      </c>
      <c r="T48" s="30">
        <v>0</v>
      </c>
      <c r="U48" s="30">
        <v>27.727323719517578</v>
      </c>
      <c r="V48" s="30">
        <v>0</v>
      </c>
      <c r="W48" s="30">
        <v>27.727323719517578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60.834575921926614</v>
      </c>
      <c r="AE48" s="30">
        <v>0</v>
      </c>
      <c r="AF48" s="30">
        <v>0</v>
      </c>
      <c r="AG48" s="30">
        <v>60.834575921926614</v>
      </c>
      <c r="AH48" s="30">
        <v>88.561899641444199</v>
      </c>
      <c r="AK48" s="21"/>
      <c r="AL48" s="21"/>
      <c r="AM48" s="31"/>
    </row>
    <row r="49" spans="1:40">
      <c r="A49" s="28" t="s">
        <v>52</v>
      </c>
      <c r="B49" s="29" t="s">
        <v>98</v>
      </c>
      <c r="C49" s="29">
        <v>139</v>
      </c>
      <c r="D49" s="29">
        <v>121</v>
      </c>
      <c r="E49" s="29" t="s">
        <v>98</v>
      </c>
      <c r="F49" s="29">
        <v>260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>
        <v>0</v>
      </c>
      <c r="M49" s="29">
        <v>290</v>
      </c>
      <c r="N49" s="29" t="s">
        <v>98</v>
      </c>
      <c r="O49" s="29" t="s">
        <v>98</v>
      </c>
      <c r="P49" s="29">
        <v>290</v>
      </c>
      <c r="Q49" s="29">
        <v>550</v>
      </c>
      <c r="R49" s="29">
        <v>717.78349508990198</v>
      </c>
      <c r="S49" s="30">
        <v>0</v>
      </c>
      <c r="T49" s="30">
        <v>19.365170828090765</v>
      </c>
      <c r="U49" s="30">
        <v>16.85745086474088</v>
      </c>
      <c r="V49" s="30">
        <v>0</v>
      </c>
      <c r="W49" s="30">
        <v>36.222621692831645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40.402154965081451</v>
      </c>
      <c r="AE49" s="30">
        <v>0</v>
      </c>
      <c r="AF49" s="30">
        <v>0</v>
      </c>
      <c r="AG49" s="30">
        <v>40.402154965081451</v>
      </c>
      <c r="AH49" s="30">
        <v>76.624776657913102</v>
      </c>
      <c r="AK49" s="21"/>
      <c r="AL49" s="21"/>
      <c r="AM49" s="31"/>
    </row>
    <row r="50" spans="1:40">
      <c r="A50" s="28" t="s">
        <v>53</v>
      </c>
      <c r="B50" s="29">
        <v>12</v>
      </c>
      <c r="C50" s="29" t="s">
        <v>98</v>
      </c>
      <c r="D50" s="29">
        <v>98</v>
      </c>
      <c r="E50" s="29" t="s">
        <v>98</v>
      </c>
      <c r="F50" s="29">
        <v>98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224</v>
      </c>
      <c r="L50" s="29">
        <v>224</v>
      </c>
      <c r="M50" s="29">
        <v>119</v>
      </c>
      <c r="N50" s="29" t="s">
        <v>98</v>
      </c>
      <c r="O50" s="29" t="s">
        <v>98</v>
      </c>
      <c r="P50" s="29">
        <v>119</v>
      </c>
      <c r="Q50" s="29">
        <v>453</v>
      </c>
      <c r="R50" s="29">
        <v>440.78393810110498</v>
      </c>
      <c r="S50" s="30">
        <v>2.7224222487997043</v>
      </c>
      <c r="T50" s="30">
        <v>0</v>
      </c>
      <c r="U50" s="30">
        <v>22.233115031864255</v>
      </c>
      <c r="V50" s="30">
        <v>0</v>
      </c>
      <c r="W50" s="30">
        <v>22.233115031864255</v>
      </c>
      <c r="X50" s="30">
        <v>0</v>
      </c>
      <c r="Y50" s="30">
        <v>0</v>
      </c>
      <c r="Z50" s="30">
        <v>0</v>
      </c>
      <c r="AA50" s="30">
        <v>0</v>
      </c>
      <c r="AB50" s="30">
        <v>50.818548644261149</v>
      </c>
      <c r="AC50" s="30">
        <v>50.818548644261149</v>
      </c>
      <c r="AD50" s="30">
        <v>26.997353967263738</v>
      </c>
      <c r="AE50" s="30">
        <v>0</v>
      </c>
      <c r="AF50" s="30">
        <v>0</v>
      </c>
      <c r="AG50" s="30">
        <v>26.997353967263738</v>
      </c>
      <c r="AH50" s="30">
        <v>102.77143989218884</v>
      </c>
      <c r="AK50" s="21"/>
      <c r="AL50" s="21"/>
      <c r="AM50" s="31"/>
    </row>
    <row r="51" spans="1:40">
      <c r="A51" s="28" t="s">
        <v>54</v>
      </c>
      <c r="B51" s="29">
        <v>6</v>
      </c>
      <c r="C51" s="29">
        <v>219</v>
      </c>
      <c r="D51" s="29">
        <v>412</v>
      </c>
      <c r="E51" s="29">
        <v>124</v>
      </c>
      <c r="F51" s="29">
        <v>755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>
        <v>0</v>
      </c>
      <c r="M51" s="29">
        <v>132</v>
      </c>
      <c r="N51" s="29" t="s">
        <v>98</v>
      </c>
      <c r="O51" s="29" t="s">
        <v>98</v>
      </c>
      <c r="P51" s="29">
        <v>132</v>
      </c>
      <c r="Q51" s="29">
        <v>893</v>
      </c>
      <c r="R51" s="29">
        <v>1135.3955488629599</v>
      </c>
      <c r="S51" s="30">
        <v>0.52845019570568963</v>
      </c>
      <c r="T51" s="30">
        <v>19.288432143257669</v>
      </c>
      <c r="U51" s="30">
        <v>36.286913438457354</v>
      </c>
      <c r="V51" s="30">
        <v>10.921304044584252</v>
      </c>
      <c r="W51" s="30">
        <v>66.496649626299273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11.625904305525172</v>
      </c>
      <c r="AE51" s="30">
        <v>0</v>
      </c>
      <c r="AF51" s="30">
        <v>0</v>
      </c>
      <c r="AG51" s="30">
        <v>11.625904305525172</v>
      </c>
      <c r="AH51" s="30">
        <v>78.651004127530129</v>
      </c>
      <c r="AK51" s="21"/>
      <c r="AL51" s="21"/>
      <c r="AM51" s="31"/>
    </row>
    <row r="52" spans="1:40">
      <c r="A52" s="28" t="s">
        <v>55</v>
      </c>
      <c r="B52" s="29">
        <v>7</v>
      </c>
      <c r="C52" s="29">
        <v>431</v>
      </c>
      <c r="D52" s="29">
        <v>399</v>
      </c>
      <c r="E52" s="29">
        <v>46</v>
      </c>
      <c r="F52" s="29">
        <v>876</v>
      </c>
      <c r="G52" s="29" t="s">
        <v>98</v>
      </c>
      <c r="H52" s="29">
        <v>344</v>
      </c>
      <c r="I52" s="29" t="s">
        <v>98</v>
      </c>
      <c r="J52" s="29">
        <v>344</v>
      </c>
      <c r="K52" s="29">
        <v>117</v>
      </c>
      <c r="L52" s="29">
        <v>461</v>
      </c>
      <c r="M52" s="29">
        <v>996</v>
      </c>
      <c r="N52" s="29">
        <v>10</v>
      </c>
      <c r="O52" s="29" t="s">
        <v>98</v>
      </c>
      <c r="P52" s="29">
        <v>1006</v>
      </c>
      <c r="Q52" s="29">
        <v>2350</v>
      </c>
      <c r="R52" s="29">
        <v>2844.82964127486</v>
      </c>
      <c r="S52" s="30">
        <v>0.24606042830962188</v>
      </c>
      <c r="T52" s="30">
        <v>15.150292085921006</v>
      </c>
      <c r="U52" s="30">
        <v>14.025444413648447</v>
      </c>
      <c r="V52" s="30">
        <v>1.6169685288918008</v>
      </c>
      <c r="W52" s="30">
        <v>30.792705028461253</v>
      </c>
      <c r="X52" s="30">
        <v>0</v>
      </c>
      <c r="Y52" s="30">
        <v>12.092112476929989</v>
      </c>
      <c r="Z52" s="30">
        <v>0</v>
      </c>
      <c r="AA52" s="30">
        <v>12.092112476929989</v>
      </c>
      <c r="AB52" s="30">
        <v>4.1127243017465371</v>
      </c>
      <c r="AC52" s="30">
        <v>16.204836778676526</v>
      </c>
      <c r="AD52" s="30">
        <v>35.010883799483338</v>
      </c>
      <c r="AE52" s="30">
        <v>0.35151489758517412</v>
      </c>
      <c r="AF52" s="30">
        <v>0</v>
      </c>
      <c r="AG52" s="30">
        <v>35.362398697068514</v>
      </c>
      <c r="AH52" s="30">
        <v>82.606000932515911</v>
      </c>
      <c r="AK52" s="21"/>
      <c r="AL52" s="21"/>
      <c r="AM52" s="31"/>
    </row>
    <row r="53" spans="1:40">
      <c r="A53" s="28" t="s">
        <v>56</v>
      </c>
      <c r="B53" s="29">
        <v>20</v>
      </c>
      <c r="C53" s="29">
        <v>102</v>
      </c>
      <c r="D53" s="29" t="s">
        <v>98</v>
      </c>
      <c r="E53" s="29" t="s">
        <v>98</v>
      </c>
      <c r="F53" s="29">
        <v>102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115</v>
      </c>
      <c r="L53" s="29">
        <v>115</v>
      </c>
      <c r="M53" s="29">
        <v>233</v>
      </c>
      <c r="N53" s="29" t="s">
        <v>98</v>
      </c>
      <c r="O53" s="29" t="s">
        <v>98</v>
      </c>
      <c r="P53" s="29">
        <v>233</v>
      </c>
      <c r="Q53" s="29">
        <v>470</v>
      </c>
      <c r="R53" s="29">
        <v>472.172842610251</v>
      </c>
      <c r="S53" s="30">
        <v>4.2357370426974645</v>
      </c>
      <c r="T53" s="30">
        <v>21.602258917757069</v>
      </c>
      <c r="U53" s="30">
        <v>0</v>
      </c>
      <c r="V53" s="30">
        <v>0</v>
      </c>
      <c r="W53" s="30">
        <v>21.602258917757069</v>
      </c>
      <c r="X53" s="30">
        <v>0</v>
      </c>
      <c r="Y53" s="30">
        <v>0</v>
      </c>
      <c r="Z53" s="30">
        <v>0</v>
      </c>
      <c r="AA53" s="30">
        <v>0</v>
      </c>
      <c r="AB53" s="30">
        <v>24.355487995510423</v>
      </c>
      <c r="AC53" s="30">
        <v>24.355487995510423</v>
      </c>
      <c r="AD53" s="30">
        <v>49.346336547425466</v>
      </c>
      <c r="AE53" s="30">
        <v>0</v>
      </c>
      <c r="AF53" s="30">
        <v>0</v>
      </c>
      <c r="AG53" s="30">
        <v>49.346336547425466</v>
      </c>
      <c r="AH53" s="30">
        <v>99.539820503390416</v>
      </c>
      <c r="AK53" s="21"/>
      <c r="AL53" s="21"/>
      <c r="AM53" s="31"/>
    </row>
    <row r="54" spans="1:40">
      <c r="A54" s="28" t="s">
        <v>57</v>
      </c>
      <c r="B54" s="29" t="s">
        <v>98</v>
      </c>
      <c r="C54" s="29">
        <v>76</v>
      </c>
      <c r="D54" s="29">
        <v>593</v>
      </c>
      <c r="E54" s="29">
        <v>34</v>
      </c>
      <c r="F54" s="29">
        <v>703</v>
      </c>
      <c r="G54" s="29" t="s">
        <v>98</v>
      </c>
      <c r="H54" s="29">
        <v>23</v>
      </c>
      <c r="I54" s="29" t="s">
        <v>98</v>
      </c>
      <c r="J54" s="29">
        <v>23</v>
      </c>
      <c r="K54" s="29" t="s">
        <v>98</v>
      </c>
      <c r="L54" s="29">
        <v>23</v>
      </c>
      <c r="M54" s="29">
        <v>728</v>
      </c>
      <c r="N54" s="29" t="s">
        <v>98</v>
      </c>
      <c r="O54" s="29" t="s">
        <v>98</v>
      </c>
      <c r="P54" s="29">
        <v>728</v>
      </c>
      <c r="Q54" s="29">
        <v>1454</v>
      </c>
      <c r="R54" s="29">
        <v>1221.5877418284299</v>
      </c>
      <c r="S54" s="30">
        <v>0</v>
      </c>
      <c r="T54" s="30">
        <v>6.2214114793134589</v>
      </c>
      <c r="U54" s="30">
        <v>48.543381674116858</v>
      </c>
      <c r="V54" s="30">
        <v>2.783263030219179</v>
      </c>
      <c r="W54" s="30">
        <v>57.5480561836495</v>
      </c>
      <c r="X54" s="30">
        <v>0</v>
      </c>
      <c r="Y54" s="30">
        <v>1.8827955792659155</v>
      </c>
      <c r="Z54" s="30">
        <v>0</v>
      </c>
      <c r="AA54" s="30">
        <v>1.8827955792659155</v>
      </c>
      <c r="AB54" s="30">
        <v>0</v>
      </c>
      <c r="AC54" s="30">
        <v>1.8827955792659155</v>
      </c>
      <c r="AD54" s="30">
        <v>59.594573117634184</v>
      </c>
      <c r="AE54" s="30">
        <v>0</v>
      </c>
      <c r="AF54" s="30">
        <v>0</v>
      </c>
      <c r="AG54" s="30">
        <v>59.594573117634184</v>
      </c>
      <c r="AH54" s="30">
        <v>119.02542488054959</v>
      </c>
      <c r="AK54" s="21"/>
      <c r="AL54" s="21"/>
      <c r="AM54" s="31"/>
    </row>
    <row r="55" spans="1:40">
      <c r="A55" s="28" t="s">
        <v>58</v>
      </c>
      <c r="B55" s="29">
        <v>12</v>
      </c>
      <c r="C55" s="29">
        <v>64</v>
      </c>
      <c r="D55" s="29" t="s">
        <v>98</v>
      </c>
      <c r="E55" s="29" t="s">
        <v>98</v>
      </c>
      <c r="F55" s="29">
        <v>64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>
        <v>0</v>
      </c>
      <c r="M55" s="29">
        <v>221</v>
      </c>
      <c r="N55" s="29" t="s">
        <v>98</v>
      </c>
      <c r="O55" s="29" t="s">
        <v>98</v>
      </c>
      <c r="P55" s="29">
        <v>221</v>
      </c>
      <c r="Q55" s="29">
        <v>297</v>
      </c>
      <c r="R55" s="29">
        <v>291.032485239089</v>
      </c>
      <c r="S55" s="30">
        <v>4.1232510488105003</v>
      </c>
      <c r="T55" s="30">
        <v>21.990672260322665</v>
      </c>
      <c r="U55" s="30">
        <v>0</v>
      </c>
      <c r="V55" s="30">
        <v>0</v>
      </c>
      <c r="W55" s="30">
        <v>21.990672260322665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75.936540148926696</v>
      </c>
      <c r="AE55" s="30">
        <v>0</v>
      </c>
      <c r="AF55" s="30">
        <v>0</v>
      </c>
      <c r="AG55" s="30">
        <v>75.936540148926696</v>
      </c>
      <c r="AH55" s="30">
        <v>102.05046345805985</v>
      </c>
      <c r="AK55" s="21"/>
      <c r="AL55" s="21"/>
      <c r="AM55" s="31"/>
    </row>
    <row r="56" spans="1:40">
      <c r="A56" s="28" t="s">
        <v>59</v>
      </c>
      <c r="B56" s="29">
        <v>0</v>
      </c>
      <c r="C56" s="29" t="s">
        <v>98</v>
      </c>
      <c r="D56" s="29">
        <v>464</v>
      </c>
      <c r="E56" s="29">
        <v>10</v>
      </c>
      <c r="F56" s="29">
        <v>474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106</v>
      </c>
      <c r="L56" s="29">
        <v>106</v>
      </c>
      <c r="M56" s="29">
        <v>492</v>
      </c>
      <c r="N56" s="29" t="s">
        <v>98</v>
      </c>
      <c r="O56" s="29" t="s">
        <v>98</v>
      </c>
      <c r="P56" s="29">
        <v>492</v>
      </c>
      <c r="Q56" s="29">
        <v>1072</v>
      </c>
      <c r="R56" s="29">
        <v>1441.80896006236</v>
      </c>
      <c r="S56" s="30">
        <v>0</v>
      </c>
      <c r="T56" s="30">
        <v>0</v>
      </c>
      <c r="U56" s="30">
        <v>32.181794735131305</v>
      </c>
      <c r="V56" s="30">
        <v>0.69357316239507116</v>
      </c>
      <c r="W56" s="30">
        <v>32.875367897526374</v>
      </c>
      <c r="X56" s="30">
        <v>0</v>
      </c>
      <c r="Y56" s="30">
        <v>0</v>
      </c>
      <c r="Z56" s="30">
        <v>0</v>
      </c>
      <c r="AA56" s="30">
        <v>0</v>
      </c>
      <c r="AB56" s="30">
        <v>7.3518755213877549</v>
      </c>
      <c r="AC56" s="30">
        <v>7.3518755213877549</v>
      </c>
      <c r="AD56" s="30">
        <v>34.123799589837503</v>
      </c>
      <c r="AE56" s="30">
        <v>0</v>
      </c>
      <c r="AF56" s="30">
        <v>0</v>
      </c>
      <c r="AG56" s="30">
        <v>34.123799589837503</v>
      </c>
      <c r="AH56" s="30">
        <v>74.351043008751645</v>
      </c>
      <c r="AK56" s="21"/>
      <c r="AL56" s="21"/>
      <c r="AM56" s="31"/>
    </row>
    <row r="57" spans="1:40" ht="16.5" thickBo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K57" s="21"/>
      <c r="AL57" s="21"/>
      <c r="AM57" s="31"/>
    </row>
    <row r="58" spans="1:40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</v>
      </c>
      <c r="R58" s="72" t="s">
        <v>122</v>
      </c>
      <c r="S58" s="72" t="s">
        <v>75</v>
      </c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 t="s">
        <v>7</v>
      </c>
      <c r="AL58" s="21"/>
      <c r="AM58" s="21"/>
      <c r="AN58" s="31"/>
    </row>
    <row r="59" spans="1:40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/>
      <c r="Q59" s="72"/>
      <c r="R59" s="72"/>
      <c r="S59" s="72" t="s">
        <v>120</v>
      </c>
      <c r="T59" s="72" t="s">
        <v>2</v>
      </c>
      <c r="U59" s="72"/>
      <c r="V59" s="72"/>
      <c r="W59" s="72"/>
      <c r="X59" s="72" t="s">
        <v>3</v>
      </c>
      <c r="Y59" s="72"/>
      <c r="Z59" s="72"/>
      <c r="AA59" s="72"/>
      <c r="AB59" s="72" t="s">
        <v>121</v>
      </c>
      <c r="AC59" s="72" t="s">
        <v>5</v>
      </c>
      <c r="AD59" s="72" t="s">
        <v>6</v>
      </c>
      <c r="AE59" s="72"/>
      <c r="AF59" s="72"/>
      <c r="AG59" s="72"/>
      <c r="AH59" s="72" t="s">
        <v>7</v>
      </c>
      <c r="AL59" s="21"/>
      <c r="AM59" s="21"/>
      <c r="AN59" s="31"/>
    </row>
    <row r="60" spans="1:40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117</v>
      </c>
      <c r="O60" s="73" t="s">
        <v>11</v>
      </c>
      <c r="P60" s="73" t="s">
        <v>12</v>
      </c>
      <c r="Q60" s="72"/>
      <c r="R60" s="72"/>
      <c r="S60" s="72"/>
      <c r="T60" s="73" t="s">
        <v>9</v>
      </c>
      <c r="U60" s="73" t="s">
        <v>10</v>
      </c>
      <c r="V60" s="73" t="s">
        <v>11</v>
      </c>
      <c r="W60" s="73" t="s">
        <v>12</v>
      </c>
      <c r="X60" s="73" t="s">
        <v>9</v>
      </c>
      <c r="Y60" s="73" t="s">
        <v>10</v>
      </c>
      <c r="Z60" s="73" t="s">
        <v>11</v>
      </c>
      <c r="AA60" s="73" t="s">
        <v>12</v>
      </c>
      <c r="AB60" s="72"/>
      <c r="AC60" s="72"/>
      <c r="AD60" s="73" t="s">
        <v>9</v>
      </c>
      <c r="AE60" s="73" t="s">
        <v>117</v>
      </c>
      <c r="AF60" s="73" t="s">
        <v>11</v>
      </c>
      <c r="AG60" s="73" t="s">
        <v>12</v>
      </c>
      <c r="AH60" s="72"/>
      <c r="AL60" s="21"/>
      <c r="AM60" s="21"/>
      <c r="AN60" s="31"/>
    </row>
    <row r="61" spans="1:40">
      <c r="A61" s="33" t="s">
        <v>13</v>
      </c>
      <c r="B61" s="34">
        <v>436</v>
      </c>
      <c r="C61" s="34">
        <v>8107</v>
      </c>
      <c r="D61" s="34">
        <v>25984</v>
      </c>
      <c r="E61" s="34">
        <v>9507</v>
      </c>
      <c r="F61" s="34">
        <v>43598</v>
      </c>
      <c r="G61" s="34">
        <v>400</v>
      </c>
      <c r="H61" s="34">
        <v>13320</v>
      </c>
      <c r="I61" s="34">
        <v>860</v>
      </c>
      <c r="J61" s="34">
        <v>14580</v>
      </c>
      <c r="K61" s="34">
        <v>4455</v>
      </c>
      <c r="L61" s="34">
        <v>19035</v>
      </c>
      <c r="M61" s="34">
        <v>38215</v>
      </c>
      <c r="N61" s="34">
        <v>97</v>
      </c>
      <c r="O61" s="34">
        <v>208</v>
      </c>
      <c r="P61" s="34">
        <v>38520</v>
      </c>
      <c r="Q61" s="34">
        <v>101589</v>
      </c>
      <c r="R61" s="34">
        <v>116969.73945649038</v>
      </c>
      <c r="S61" s="35">
        <v>0.37274597859746478</v>
      </c>
      <c r="T61" s="35">
        <v>6.9308524047927689</v>
      </c>
      <c r="U61" s="35">
        <v>22.214292449258085</v>
      </c>
      <c r="V61" s="35">
        <v>8.1277431617571061</v>
      </c>
      <c r="W61" s="35">
        <v>37.272888015807965</v>
      </c>
      <c r="X61" s="35">
        <v>0.34196878770409617</v>
      </c>
      <c r="Y61" s="35">
        <v>11.387560630546401</v>
      </c>
      <c r="Z61" s="35">
        <v>0.73523289356380683</v>
      </c>
      <c r="AA61" s="35">
        <v>12.464762311814304</v>
      </c>
      <c r="AB61" s="35">
        <v>3.8086773730543713</v>
      </c>
      <c r="AC61" s="35">
        <v>16.273439684868677</v>
      </c>
      <c r="AD61" s="35">
        <v>32.670843055280088</v>
      </c>
      <c r="AE61" s="35">
        <v>8.2927431018243319E-2</v>
      </c>
      <c r="AF61" s="35">
        <v>0.17782376960613</v>
      </c>
      <c r="AG61" s="35">
        <v>32.931594255904464</v>
      </c>
      <c r="AH61" s="35">
        <v>86.850667935178564</v>
      </c>
      <c r="AL61" s="21"/>
      <c r="AM61" s="21"/>
      <c r="AN61" s="31"/>
    </row>
    <row r="62" spans="1:40">
      <c r="A62" s="28" t="s">
        <v>61</v>
      </c>
      <c r="B62" s="29">
        <v>191</v>
      </c>
      <c r="C62" s="29">
        <v>421</v>
      </c>
      <c r="D62" s="29">
        <v>1490</v>
      </c>
      <c r="E62" s="29">
        <v>343</v>
      </c>
      <c r="F62" s="29">
        <v>2254</v>
      </c>
      <c r="G62" s="29">
        <v>0</v>
      </c>
      <c r="H62" s="29">
        <v>850</v>
      </c>
      <c r="I62" s="29">
        <v>0</v>
      </c>
      <c r="J62" s="29">
        <v>850</v>
      </c>
      <c r="K62" s="29">
        <v>905</v>
      </c>
      <c r="L62" s="29">
        <v>1755</v>
      </c>
      <c r="M62" s="29">
        <v>5650</v>
      </c>
      <c r="N62" s="29">
        <v>32</v>
      </c>
      <c r="O62" s="29">
        <v>0</v>
      </c>
      <c r="P62" s="29">
        <v>5682</v>
      </c>
      <c r="Q62" s="29">
        <v>9882</v>
      </c>
      <c r="R62" s="29">
        <v>11253.806736375191</v>
      </c>
      <c r="S62" s="30">
        <v>1.6972034838899357</v>
      </c>
      <c r="T62" s="30">
        <v>3.7409563702495436</v>
      </c>
      <c r="U62" s="30">
        <v>13.239964350764419</v>
      </c>
      <c r="V62" s="30">
        <v>3.0478575653101987</v>
      </c>
      <c r="W62" s="30">
        <v>20.028778286324162</v>
      </c>
      <c r="X62" s="30">
        <v>0</v>
      </c>
      <c r="Y62" s="30">
        <v>7.5529997974159437</v>
      </c>
      <c r="Z62" s="30">
        <v>0</v>
      </c>
      <c r="AA62" s="30">
        <v>7.5529997974159437</v>
      </c>
      <c r="AB62" s="30">
        <v>8.0417233137193289</v>
      </c>
      <c r="AC62" s="30">
        <v>15.594723111135272</v>
      </c>
      <c r="AD62" s="30">
        <v>50.205233947529514</v>
      </c>
      <c r="AE62" s="30">
        <v>0.28434822766742379</v>
      </c>
      <c r="AF62" s="30">
        <v>0</v>
      </c>
      <c r="AG62" s="30">
        <v>50.489582175196936</v>
      </c>
      <c r="AH62" s="30">
        <v>87.810287056546301</v>
      </c>
      <c r="AL62" s="21"/>
      <c r="AM62" s="21"/>
      <c r="AN62" s="31"/>
    </row>
    <row r="63" spans="1:40">
      <c r="A63" s="28" t="s">
        <v>62</v>
      </c>
      <c r="B63" s="29">
        <v>65</v>
      </c>
      <c r="C63" s="29">
        <v>1254</v>
      </c>
      <c r="D63" s="29">
        <v>612</v>
      </c>
      <c r="E63" s="29">
        <v>152</v>
      </c>
      <c r="F63" s="29">
        <v>2018</v>
      </c>
      <c r="G63" s="29">
        <v>0</v>
      </c>
      <c r="H63" s="29">
        <v>318</v>
      </c>
      <c r="I63" s="29">
        <v>0</v>
      </c>
      <c r="J63" s="29">
        <v>318</v>
      </c>
      <c r="K63" s="29">
        <v>696</v>
      </c>
      <c r="L63" s="29">
        <v>1014</v>
      </c>
      <c r="M63" s="29">
        <v>3427</v>
      </c>
      <c r="N63" s="29">
        <v>0</v>
      </c>
      <c r="O63" s="29">
        <v>0</v>
      </c>
      <c r="P63" s="29">
        <v>3427</v>
      </c>
      <c r="Q63" s="29">
        <v>6524</v>
      </c>
      <c r="R63" s="29">
        <v>6648.9376693046524</v>
      </c>
      <c r="S63" s="30">
        <v>0.97759977958701061</v>
      </c>
      <c r="T63" s="30">
        <v>18.860155747724789</v>
      </c>
      <c r="U63" s="30">
        <v>9.2044779247269304</v>
      </c>
      <c r="V63" s="30">
        <v>2.2860794845727015</v>
      </c>
      <c r="W63" s="30">
        <v>30.350713157024423</v>
      </c>
      <c r="X63" s="30">
        <v>0</v>
      </c>
      <c r="Y63" s="30">
        <v>4.7827189216718367</v>
      </c>
      <c r="Z63" s="30">
        <v>0</v>
      </c>
      <c r="AA63" s="30">
        <v>4.7827189216718367</v>
      </c>
      <c r="AB63" s="30">
        <v>10.467837639885529</v>
      </c>
      <c r="AC63" s="30">
        <v>15.250556561557365</v>
      </c>
      <c r="AD63" s="30">
        <v>51.542068379149008</v>
      </c>
      <c r="AE63" s="30">
        <v>0</v>
      </c>
      <c r="AF63" s="30">
        <v>0</v>
      </c>
      <c r="AG63" s="30">
        <v>51.542068379149008</v>
      </c>
      <c r="AH63" s="30">
        <v>98.1209378773178</v>
      </c>
      <c r="AL63" s="21"/>
      <c r="AM63" s="21"/>
      <c r="AN63" s="31"/>
    </row>
    <row r="64" spans="1:40">
      <c r="A64" s="28" t="s">
        <v>63</v>
      </c>
      <c r="B64" s="29">
        <v>24</v>
      </c>
      <c r="C64" s="29">
        <v>627</v>
      </c>
      <c r="D64" s="29">
        <v>9376</v>
      </c>
      <c r="E64" s="29">
        <v>4607</v>
      </c>
      <c r="F64" s="29">
        <v>14610</v>
      </c>
      <c r="G64" s="29">
        <v>0</v>
      </c>
      <c r="H64" s="29">
        <v>4325</v>
      </c>
      <c r="I64" s="29">
        <v>639</v>
      </c>
      <c r="J64" s="29">
        <v>4964</v>
      </c>
      <c r="K64" s="29">
        <v>0</v>
      </c>
      <c r="L64" s="29">
        <v>4964</v>
      </c>
      <c r="M64" s="29">
        <v>6016</v>
      </c>
      <c r="N64" s="29">
        <v>0</v>
      </c>
      <c r="O64" s="29">
        <v>208</v>
      </c>
      <c r="P64" s="29">
        <v>6224</v>
      </c>
      <c r="Q64" s="29">
        <v>25822</v>
      </c>
      <c r="R64" s="29">
        <v>30402.280654614398</v>
      </c>
      <c r="S64" s="30">
        <v>7.8941446112718944E-2</v>
      </c>
      <c r="T64" s="30">
        <v>2.0623452796947825</v>
      </c>
      <c r="U64" s="30">
        <v>30.8397916147022</v>
      </c>
      <c r="V64" s="30">
        <v>15.153468426720673</v>
      </c>
      <c r="W64" s="30">
        <v>48.055605321117653</v>
      </c>
      <c r="X64" s="30">
        <v>0</v>
      </c>
      <c r="Y64" s="30">
        <v>14.225906434896226</v>
      </c>
      <c r="Z64" s="30">
        <v>2.1018160027511419</v>
      </c>
      <c r="AA64" s="30">
        <v>16.327722437647367</v>
      </c>
      <c r="AB64" s="30">
        <v>0</v>
      </c>
      <c r="AC64" s="30">
        <v>16.327722437647367</v>
      </c>
      <c r="AD64" s="30">
        <v>19.787989158921548</v>
      </c>
      <c r="AE64" s="30">
        <v>0</v>
      </c>
      <c r="AF64" s="30">
        <v>0.6841591996435642</v>
      </c>
      <c r="AG64" s="30">
        <v>20.472148358565111</v>
      </c>
      <c r="AH64" s="30">
        <v>84.93441756344285</v>
      </c>
      <c r="AL64" s="21"/>
      <c r="AM64" s="21"/>
      <c r="AN64" s="31"/>
    </row>
    <row r="65" spans="1:40">
      <c r="A65" s="28" t="s">
        <v>64</v>
      </c>
      <c r="B65" s="29">
        <v>45</v>
      </c>
      <c r="C65" s="29">
        <v>1732</v>
      </c>
      <c r="D65" s="29">
        <v>1861</v>
      </c>
      <c r="E65" s="29">
        <v>646</v>
      </c>
      <c r="F65" s="29">
        <v>4239</v>
      </c>
      <c r="G65" s="29">
        <v>0</v>
      </c>
      <c r="H65" s="29">
        <v>1117</v>
      </c>
      <c r="I65" s="29">
        <v>54</v>
      </c>
      <c r="J65" s="29">
        <v>1171</v>
      </c>
      <c r="K65" s="29">
        <v>366</v>
      </c>
      <c r="L65" s="29">
        <v>1537</v>
      </c>
      <c r="M65" s="29">
        <v>5584</v>
      </c>
      <c r="N65" s="29">
        <v>27</v>
      </c>
      <c r="O65" s="29">
        <v>0</v>
      </c>
      <c r="P65" s="29">
        <v>5611</v>
      </c>
      <c r="Q65" s="29">
        <v>11432</v>
      </c>
      <c r="R65" s="29">
        <v>13362.166996726392</v>
      </c>
      <c r="S65" s="30">
        <v>0.33677172281280865</v>
      </c>
      <c r="T65" s="30">
        <v>12.961969420261878</v>
      </c>
      <c r="U65" s="30">
        <v>13.927381692325264</v>
      </c>
      <c r="V65" s="30">
        <v>4.8345451763794314</v>
      </c>
      <c r="W65" s="30">
        <v>31.723896288966575</v>
      </c>
      <c r="X65" s="30">
        <v>0</v>
      </c>
      <c r="Y65" s="30">
        <v>8.3594225418201606</v>
      </c>
      <c r="Z65" s="30">
        <v>0.40412606737537038</v>
      </c>
      <c r="AA65" s="30">
        <v>8.7635486091955315</v>
      </c>
      <c r="AB65" s="30">
        <v>2.7390766788775101</v>
      </c>
      <c r="AC65" s="30">
        <v>11.502625288073041</v>
      </c>
      <c r="AD65" s="30">
        <v>41.789628893038298</v>
      </c>
      <c r="AE65" s="30">
        <v>0.20206303368768519</v>
      </c>
      <c r="AF65" s="30">
        <v>0</v>
      </c>
      <c r="AG65" s="30">
        <v>41.991691926725984</v>
      </c>
      <c r="AH65" s="30">
        <v>85.55498522657841</v>
      </c>
      <c r="AL65" s="21"/>
      <c r="AM65" s="21"/>
      <c r="AN65" s="31"/>
    </row>
    <row r="66" spans="1:40">
      <c r="A66" s="28" t="s">
        <v>65</v>
      </c>
      <c r="B66" s="29">
        <v>7</v>
      </c>
      <c r="C66" s="29">
        <v>1241</v>
      </c>
      <c r="D66" s="29">
        <v>5202</v>
      </c>
      <c r="E66" s="29">
        <v>1845</v>
      </c>
      <c r="F66" s="29">
        <v>8288</v>
      </c>
      <c r="G66" s="29">
        <v>0</v>
      </c>
      <c r="H66" s="29">
        <v>1512</v>
      </c>
      <c r="I66" s="29">
        <v>65</v>
      </c>
      <c r="J66" s="29">
        <v>1577</v>
      </c>
      <c r="K66" s="29">
        <v>617</v>
      </c>
      <c r="L66" s="29">
        <v>2194</v>
      </c>
      <c r="M66" s="29">
        <v>6641</v>
      </c>
      <c r="N66" s="29">
        <v>0</v>
      </c>
      <c r="O66" s="29">
        <v>0</v>
      </c>
      <c r="P66" s="29">
        <v>6641</v>
      </c>
      <c r="Q66" s="29">
        <v>17130</v>
      </c>
      <c r="R66" s="29">
        <v>19141.648014251252</v>
      </c>
      <c r="S66" s="30">
        <v>3.6569474032687219E-2</v>
      </c>
      <c r="T66" s="30">
        <v>6.4832453249378332</v>
      </c>
      <c r="U66" s="30">
        <v>27.176343416862704</v>
      </c>
      <c r="V66" s="30">
        <v>9.6386685129011322</v>
      </c>
      <c r="W66" s="30">
        <v>43.298257254701667</v>
      </c>
      <c r="X66" s="30">
        <v>0</v>
      </c>
      <c r="Y66" s="30">
        <v>7.89900639106044</v>
      </c>
      <c r="Z66" s="30">
        <v>0.33957368744638128</v>
      </c>
      <c r="AA66" s="30">
        <v>8.2385800785068195</v>
      </c>
      <c r="AB66" s="30">
        <v>3.2233379254525731</v>
      </c>
      <c r="AC66" s="30">
        <v>11.461918003959394</v>
      </c>
      <c r="AD66" s="30">
        <v>34.693982435867973</v>
      </c>
      <c r="AE66" s="30">
        <v>0</v>
      </c>
      <c r="AF66" s="30">
        <v>0</v>
      </c>
      <c r="AG66" s="30">
        <v>34.693982435867973</v>
      </c>
      <c r="AH66" s="30">
        <v>89.490727168561719</v>
      </c>
      <c r="AL66" s="21"/>
      <c r="AM66" s="21"/>
      <c r="AN66" s="31"/>
    </row>
    <row r="67" spans="1:40">
      <c r="A67" s="28" t="s">
        <v>66</v>
      </c>
      <c r="B67" s="29">
        <v>53</v>
      </c>
      <c r="C67" s="29">
        <v>1194</v>
      </c>
      <c r="D67" s="29">
        <v>3418</v>
      </c>
      <c r="E67" s="29">
        <v>1120</v>
      </c>
      <c r="F67" s="29">
        <v>5732</v>
      </c>
      <c r="G67" s="29">
        <v>0</v>
      </c>
      <c r="H67" s="29">
        <v>2912</v>
      </c>
      <c r="I67" s="29">
        <v>46</v>
      </c>
      <c r="J67" s="29">
        <v>2958</v>
      </c>
      <c r="K67" s="29">
        <v>1217</v>
      </c>
      <c r="L67" s="29">
        <v>4175</v>
      </c>
      <c r="M67" s="29">
        <v>5426</v>
      </c>
      <c r="N67" s="29">
        <v>28</v>
      </c>
      <c r="O67" s="29">
        <v>0</v>
      </c>
      <c r="P67" s="29">
        <v>5454</v>
      </c>
      <c r="Q67" s="29">
        <v>15414</v>
      </c>
      <c r="R67" s="29">
        <v>17597.140798405431</v>
      </c>
      <c r="S67" s="30">
        <v>0.30118529258345544</v>
      </c>
      <c r="T67" s="30">
        <v>6.7851931951819964</v>
      </c>
      <c r="U67" s="30">
        <v>19.423610000948123</v>
      </c>
      <c r="V67" s="30">
        <v>6.364670333839058</v>
      </c>
      <c r="W67" s="30">
        <v>32.573473529969178</v>
      </c>
      <c r="X67" s="30">
        <v>0</v>
      </c>
      <c r="Y67" s="30">
        <v>16.54814286798155</v>
      </c>
      <c r="Z67" s="30">
        <v>0.26140610299696132</v>
      </c>
      <c r="AA67" s="30">
        <v>16.809548970978511</v>
      </c>
      <c r="AB67" s="30">
        <v>6.915896246680477</v>
      </c>
      <c r="AC67" s="30">
        <v>23.72544521765899</v>
      </c>
      <c r="AD67" s="30">
        <v>30.834554670902435</v>
      </c>
      <c r="AE67" s="30">
        <v>0.15911675834597647</v>
      </c>
      <c r="AF67" s="30">
        <v>0</v>
      </c>
      <c r="AG67" s="30">
        <v>30.993671429248408</v>
      </c>
      <c r="AH67" s="30">
        <v>87.593775469460027</v>
      </c>
      <c r="AL67" s="21"/>
      <c r="AM67" s="21"/>
      <c r="AN67" s="31"/>
    </row>
    <row r="68" spans="1:40">
      <c r="A68" s="28" t="s">
        <v>67</v>
      </c>
      <c r="B68" s="29">
        <v>33</v>
      </c>
      <c r="C68" s="29">
        <v>1212</v>
      </c>
      <c r="D68" s="29">
        <v>2740</v>
      </c>
      <c r="E68" s="29">
        <v>685</v>
      </c>
      <c r="F68" s="29">
        <v>4637</v>
      </c>
      <c r="G68" s="29">
        <v>332</v>
      </c>
      <c r="H68" s="29">
        <v>1570</v>
      </c>
      <c r="I68" s="29">
        <v>22</v>
      </c>
      <c r="J68" s="29">
        <v>1924</v>
      </c>
      <c r="K68" s="29">
        <v>342</v>
      </c>
      <c r="L68" s="29">
        <v>2266</v>
      </c>
      <c r="M68" s="29">
        <v>3311</v>
      </c>
      <c r="N68" s="29">
        <v>10</v>
      </c>
      <c r="O68" s="29">
        <v>0</v>
      </c>
      <c r="P68" s="29">
        <v>3321</v>
      </c>
      <c r="Q68" s="29">
        <v>10257</v>
      </c>
      <c r="R68" s="29">
        <v>12155.653058585523</v>
      </c>
      <c r="S68" s="30">
        <v>0.27147862678338075</v>
      </c>
      <c r="T68" s="30">
        <v>9.9706695654987101</v>
      </c>
      <c r="U68" s="30">
        <v>22.540952648074644</v>
      </c>
      <c r="V68" s="30">
        <v>5.6352381620186609</v>
      </c>
      <c r="W68" s="30">
        <v>38.14686037559202</v>
      </c>
      <c r="X68" s="30">
        <v>2.7312395179418911</v>
      </c>
      <c r="Y68" s="30">
        <v>12.915801334845689</v>
      </c>
      <c r="Z68" s="30">
        <v>0.18098575118892052</v>
      </c>
      <c r="AA68" s="30">
        <v>15.828026603976502</v>
      </c>
      <c r="AB68" s="30">
        <v>2.8135057684823095</v>
      </c>
      <c r="AC68" s="30">
        <v>18.641532372458812</v>
      </c>
      <c r="AD68" s="30">
        <v>27.238355553932536</v>
      </c>
      <c r="AE68" s="30">
        <v>8.2266250540418404E-2</v>
      </c>
      <c r="AF68" s="30">
        <v>0</v>
      </c>
      <c r="AG68" s="30">
        <v>27.320621804472957</v>
      </c>
      <c r="AH68" s="30">
        <v>84.380493179307166</v>
      </c>
      <c r="AL68" s="21"/>
      <c r="AM68" s="21"/>
      <c r="AN68" s="31"/>
    </row>
    <row r="69" spans="1:40">
      <c r="A69" s="28" t="s">
        <v>68</v>
      </c>
      <c r="B69" s="29">
        <v>18</v>
      </c>
      <c r="C69" s="29">
        <v>426</v>
      </c>
      <c r="D69" s="29">
        <v>1285</v>
      </c>
      <c r="E69" s="29">
        <v>109</v>
      </c>
      <c r="F69" s="29">
        <v>1820</v>
      </c>
      <c r="G69" s="29">
        <v>68</v>
      </c>
      <c r="H69" s="29">
        <v>716</v>
      </c>
      <c r="I69" s="29">
        <v>34</v>
      </c>
      <c r="J69" s="29">
        <v>818</v>
      </c>
      <c r="K69" s="29">
        <v>312</v>
      </c>
      <c r="L69" s="29">
        <v>1130</v>
      </c>
      <c r="M69" s="29">
        <v>2160</v>
      </c>
      <c r="N69" s="29">
        <v>0</v>
      </c>
      <c r="O69" s="29">
        <v>0</v>
      </c>
      <c r="P69" s="29">
        <v>2160</v>
      </c>
      <c r="Q69" s="29">
        <v>5128</v>
      </c>
      <c r="R69" s="29">
        <v>6408.1055282275611</v>
      </c>
      <c r="S69" s="30">
        <v>0.28089425058171102</v>
      </c>
      <c r="T69" s="30">
        <v>6.6478305971004934</v>
      </c>
      <c r="U69" s="30">
        <v>20.05272844430548</v>
      </c>
      <c r="V69" s="30">
        <v>1.7009707396336944</v>
      </c>
      <c r="W69" s="30">
        <v>28.401529781039663</v>
      </c>
      <c r="X69" s="30">
        <v>1.0611560577531305</v>
      </c>
      <c r="Y69" s="30">
        <v>11.173349078694725</v>
      </c>
      <c r="Z69" s="30">
        <v>0.53057802887656524</v>
      </c>
      <c r="AA69" s="30">
        <v>12.765083165324423</v>
      </c>
      <c r="AB69" s="30">
        <v>4.8688336767496576</v>
      </c>
      <c r="AC69" s="30">
        <v>17.633916842074079</v>
      </c>
      <c r="AD69" s="30">
        <v>33.707310069805317</v>
      </c>
      <c r="AE69" s="30">
        <v>0</v>
      </c>
      <c r="AF69" s="30">
        <v>0</v>
      </c>
      <c r="AG69" s="30">
        <v>33.707310069805317</v>
      </c>
      <c r="AH69" s="30">
        <v>80.023650943500783</v>
      </c>
      <c r="AL69" s="21"/>
      <c r="AM69" s="21"/>
      <c r="AN69" s="31"/>
    </row>
    <row r="70" spans="1:40">
      <c r="AK70" s="21"/>
      <c r="AL70" s="21"/>
      <c r="AM70" s="31"/>
    </row>
    <row r="71" spans="1:40">
      <c r="A71" s="23" t="s">
        <v>118</v>
      </c>
      <c r="AK71" s="21"/>
      <c r="AL71" s="21"/>
      <c r="AM71" s="31"/>
    </row>
    <row r="72" spans="1:40">
      <c r="AK72" s="21"/>
      <c r="AL72" s="21"/>
      <c r="AM72" s="31"/>
    </row>
    <row r="73" spans="1:40">
      <c r="A73" s="24"/>
      <c r="AK73" s="21"/>
      <c r="AL73" s="21"/>
      <c r="AM73" s="31"/>
    </row>
    <row r="74" spans="1:40">
      <c r="AK74" s="21"/>
      <c r="AL74" s="21"/>
      <c r="AM74" s="31"/>
    </row>
    <row r="75" spans="1:40">
      <c r="AK75" s="21"/>
      <c r="AL75" s="21"/>
      <c r="AM75" s="31"/>
    </row>
    <row r="76" spans="1:40">
      <c r="AK76" s="21"/>
      <c r="AL76" s="21"/>
      <c r="AM76" s="31"/>
    </row>
    <row r="77" spans="1:40">
      <c r="AK77" s="21"/>
      <c r="AL77" s="21"/>
      <c r="AM77" s="31"/>
    </row>
    <row r="78" spans="1:40">
      <c r="AK78" s="21"/>
      <c r="AL78" s="21"/>
      <c r="AM78" s="31"/>
    </row>
    <row r="79" spans="1:40">
      <c r="AK79" s="21"/>
      <c r="AL79" s="21"/>
      <c r="AM79" s="31"/>
    </row>
    <row r="80" spans="1:40">
      <c r="AK80" s="21"/>
      <c r="AL80" s="21"/>
      <c r="AM80" s="31"/>
    </row>
    <row r="81" spans="37:39">
      <c r="AK81" s="21"/>
      <c r="AL81" s="21"/>
      <c r="AM81" s="31"/>
    </row>
    <row r="82" spans="37:39">
      <c r="AK82" s="21"/>
      <c r="AL82" s="21"/>
      <c r="AM82" s="31"/>
    </row>
    <row r="83" spans="37:39">
      <c r="AK83" s="21"/>
      <c r="AL83" s="21"/>
      <c r="AM83" s="31"/>
    </row>
    <row r="84" spans="37:39">
      <c r="AK84" s="21"/>
      <c r="AL84" s="21"/>
      <c r="AM84" s="31"/>
    </row>
    <row r="85" spans="37:39">
      <c r="AK85" s="21"/>
      <c r="AL85" s="21"/>
      <c r="AM85" s="31"/>
    </row>
    <row r="86" spans="37:39">
      <c r="AK86" s="21"/>
      <c r="AL86" s="21"/>
      <c r="AM86" s="31"/>
    </row>
    <row r="87" spans="37:39">
      <c r="AK87" s="21"/>
      <c r="AL87" s="21"/>
      <c r="AM87" s="31"/>
    </row>
    <row r="88" spans="37:39">
      <c r="AK88" s="21"/>
      <c r="AL88" s="21"/>
      <c r="AM88" s="31"/>
    </row>
    <row r="89" spans="37:39">
      <c r="AK89" s="21"/>
      <c r="AL89" s="21"/>
      <c r="AM89" s="31"/>
    </row>
    <row r="90" spans="37:39">
      <c r="AK90" s="21"/>
      <c r="AL90" s="21"/>
      <c r="AM90" s="31"/>
    </row>
    <row r="91" spans="37:39">
      <c r="AK91" s="21"/>
      <c r="AL91" s="21"/>
      <c r="AM91" s="31"/>
    </row>
    <row r="92" spans="37:39">
      <c r="AK92" s="21"/>
      <c r="AL92" s="21"/>
      <c r="AM92" s="31"/>
    </row>
    <row r="93" spans="37:39">
      <c r="AK93" s="21"/>
      <c r="AL93" s="21"/>
      <c r="AM93" s="31"/>
    </row>
    <row r="94" spans="37:39">
      <c r="AK94" s="21"/>
      <c r="AL94" s="21"/>
      <c r="AM94" s="31"/>
    </row>
    <row r="95" spans="37:39">
      <c r="AK95" s="21"/>
      <c r="AL95" s="21"/>
      <c r="AM95" s="31"/>
    </row>
    <row r="96" spans="37:39">
      <c r="AK96" s="21"/>
      <c r="AL96" s="21"/>
      <c r="AM96" s="31"/>
    </row>
    <row r="97" spans="37:39">
      <c r="AK97" s="21"/>
      <c r="AL97" s="21"/>
      <c r="AM97" s="31"/>
    </row>
    <row r="98" spans="37:39">
      <c r="AK98" s="21"/>
      <c r="AL98" s="21"/>
      <c r="AM98" s="31"/>
    </row>
    <row r="99" spans="37:39">
      <c r="AK99" s="21"/>
      <c r="AL99" s="21"/>
      <c r="AM99" s="31"/>
    </row>
    <row r="100" spans="37:39">
      <c r="AK100" s="21"/>
      <c r="AL100" s="21"/>
      <c r="AM100" s="31"/>
    </row>
    <row r="101" spans="37:39">
      <c r="AK101" s="21"/>
      <c r="AL101" s="21"/>
      <c r="AM101" s="31"/>
    </row>
    <row r="102" spans="37:39">
      <c r="AK102" s="21"/>
      <c r="AL102" s="21"/>
      <c r="AM102" s="31"/>
    </row>
    <row r="103" spans="37:39">
      <c r="AK103" s="21"/>
      <c r="AL103" s="21"/>
      <c r="AM103" s="31"/>
    </row>
    <row r="104" spans="37:39">
      <c r="AK104" s="21"/>
      <c r="AL104" s="21"/>
      <c r="AM104" s="31"/>
    </row>
    <row r="105" spans="37:39">
      <c r="AK105" s="21"/>
      <c r="AL105" s="21"/>
      <c r="AM105" s="31"/>
    </row>
    <row r="106" spans="37:39">
      <c r="AK106" s="21"/>
      <c r="AL106" s="21"/>
      <c r="AM106" s="31"/>
    </row>
    <row r="107" spans="37:39">
      <c r="AK107" s="21"/>
      <c r="AL107" s="21"/>
      <c r="AM107" s="31"/>
    </row>
    <row r="108" spans="37:39">
      <c r="AK108" s="21"/>
      <c r="AL108" s="21"/>
      <c r="AM108" s="31"/>
    </row>
    <row r="109" spans="37:39">
      <c r="AK109" s="21"/>
      <c r="AL109" s="21"/>
      <c r="AM109" s="31"/>
    </row>
    <row r="110" spans="37:39">
      <c r="AK110" s="21"/>
      <c r="AL110" s="21"/>
      <c r="AM110" s="31"/>
    </row>
    <row r="111" spans="37:39">
      <c r="AK111" s="21"/>
      <c r="AL111" s="21"/>
      <c r="AM111" s="31"/>
    </row>
    <row r="112" spans="37:39">
      <c r="AK112" s="21"/>
      <c r="AL112" s="21"/>
      <c r="AM112" s="31"/>
    </row>
    <row r="113" spans="37:39">
      <c r="AK113" s="21"/>
      <c r="AL113" s="21"/>
      <c r="AM113" s="31"/>
    </row>
    <row r="114" spans="37:39">
      <c r="AK114" s="21"/>
      <c r="AL114" s="21"/>
      <c r="AM114" s="31"/>
    </row>
    <row r="115" spans="37:39">
      <c r="AK115" s="21"/>
      <c r="AL115" s="21"/>
      <c r="AM115" s="31"/>
    </row>
    <row r="116" spans="37:39">
      <c r="AK116" s="21"/>
      <c r="AL116" s="21"/>
      <c r="AM116" s="31"/>
    </row>
    <row r="117" spans="37:39">
      <c r="AK117" s="21"/>
      <c r="AL117" s="21"/>
      <c r="AM117" s="31"/>
    </row>
    <row r="118" spans="37:39">
      <c r="AK118" s="21"/>
      <c r="AL118" s="21"/>
      <c r="AM118" s="31"/>
    </row>
    <row r="119" spans="37:39">
      <c r="AK119" s="21"/>
      <c r="AL119" s="21"/>
      <c r="AM119" s="31"/>
    </row>
    <row r="120" spans="37:39">
      <c r="AK120" s="21"/>
      <c r="AL120" s="21"/>
      <c r="AM120" s="31"/>
    </row>
    <row r="121" spans="37:39">
      <c r="AK121" s="21"/>
      <c r="AL121" s="21"/>
      <c r="AM121" s="31"/>
    </row>
    <row r="122" spans="37:39">
      <c r="AK122" s="21"/>
      <c r="AL122" s="21"/>
      <c r="AM122" s="31"/>
    </row>
    <row r="123" spans="37:39">
      <c r="AK123" s="21"/>
      <c r="AL123" s="21"/>
      <c r="AM123" s="31"/>
    </row>
    <row r="124" spans="37:39">
      <c r="AK124" s="21"/>
      <c r="AL124" s="21"/>
      <c r="AM124" s="31"/>
    </row>
    <row r="125" spans="37:39">
      <c r="AK125" s="21"/>
      <c r="AL125" s="21"/>
      <c r="AM125" s="31"/>
    </row>
    <row r="126" spans="37:39">
      <c r="AK126" s="21"/>
      <c r="AL126" s="21"/>
      <c r="AM126" s="31"/>
    </row>
    <row r="127" spans="37:39">
      <c r="AK127" s="21"/>
      <c r="AL127" s="21"/>
      <c r="AM127" s="31"/>
    </row>
    <row r="128" spans="37:39">
      <c r="AK128" s="21"/>
      <c r="AL128" s="21"/>
      <c r="AM128" s="31"/>
    </row>
    <row r="129" spans="37:39">
      <c r="AK129" s="21"/>
      <c r="AL129" s="21"/>
      <c r="AM129" s="31"/>
    </row>
    <row r="130" spans="37:39">
      <c r="AK130" s="21"/>
      <c r="AL130" s="21"/>
      <c r="AM130" s="31"/>
    </row>
    <row r="131" spans="37:39">
      <c r="AK131" s="21"/>
      <c r="AL131" s="21"/>
      <c r="AM131" s="31"/>
    </row>
    <row r="132" spans="37:39">
      <c r="AK132" s="21"/>
      <c r="AL132" s="21"/>
      <c r="AM132" s="31"/>
    </row>
    <row r="133" spans="37:39">
      <c r="AK133" s="21"/>
      <c r="AL133" s="21"/>
      <c r="AM133" s="31"/>
    </row>
    <row r="134" spans="37:39">
      <c r="AK134" s="21"/>
      <c r="AL134" s="21"/>
      <c r="AM134" s="31"/>
    </row>
    <row r="135" spans="37:39">
      <c r="AK135" s="21"/>
      <c r="AL135" s="21"/>
      <c r="AM135" s="31"/>
    </row>
    <row r="136" spans="37:39">
      <c r="AK136" s="21"/>
      <c r="AL136" s="21"/>
      <c r="AM136" s="31"/>
    </row>
    <row r="137" spans="37:39">
      <c r="AK137" s="21"/>
      <c r="AL137" s="21"/>
      <c r="AM137" s="31"/>
    </row>
    <row r="138" spans="37:39">
      <c r="AK138" s="21"/>
      <c r="AL138" s="21"/>
      <c r="AM138" s="31"/>
    </row>
    <row r="139" spans="37:39">
      <c r="AK139" s="21"/>
      <c r="AL139" s="21"/>
      <c r="AM139" s="31"/>
    </row>
    <row r="140" spans="37:39">
      <c r="AK140" s="21"/>
      <c r="AL140" s="21"/>
      <c r="AM140" s="31"/>
    </row>
    <row r="141" spans="37:39">
      <c r="AK141" s="21"/>
      <c r="AL141" s="21"/>
      <c r="AM141" s="31"/>
    </row>
    <row r="142" spans="37:39">
      <c r="AK142" s="21"/>
      <c r="AL142" s="21"/>
      <c r="AM142" s="31"/>
    </row>
    <row r="143" spans="37:39">
      <c r="AK143" s="21"/>
      <c r="AL143" s="21"/>
      <c r="AM143" s="31"/>
    </row>
    <row r="144" spans="37:39">
      <c r="AK144" s="21"/>
      <c r="AL144" s="21"/>
      <c r="AM144" s="31"/>
    </row>
    <row r="145" spans="37:39">
      <c r="AK145" s="21"/>
      <c r="AL145" s="21"/>
      <c r="AM145" s="31"/>
    </row>
    <row r="146" spans="37:39">
      <c r="AK146" s="21"/>
      <c r="AL146" s="21"/>
      <c r="AM146" s="31"/>
    </row>
    <row r="147" spans="37:39">
      <c r="AK147" s="21"/>
      <c r="AL147" s="21"/>
      <c r="AM147" s="31"/>
    </row>
    <row r="148" spans="37:39">
      <c r="AK148" s="21"/>
      <c r="AL148" s="21"/>
      <c r="AM148" s="31"/>
    </row>
    <row r="149" spans="37:39">
      <c r="AK149" s="21"/>
      <c r="AL149" s="21"/>
      <c r="AM149" s="31"/>
    </row>
    <row r="150" spans="37:39">
      <c r="AK150" s="21"/>
      <c r="AL150" s="21"/>
      <c r="AM150" s="31"/>
    </row>
  </sheetData>
  <mergeCells count="36">
    <mergeCell ref="AH8:AH9"/>
    <mergeCell ref="S7:AH7"/>
    <mergeCell ref="B58:Q58"/>
    <mergeCell ref="S58:AH58"/>
    <mergeCell ref="Q59:Q60"/>
    <mergeCell ref="AH59:AH60"/>
    <mergeCell ref="Q8:Q9"/>
    <mergeCell ref="B7:Q7"/>
    <mergeCell ref="M8:P8"/>
    <mergeCell ref="T8:W8"/>
    <mergeCell ref="X8:AA8"/>
    <mergeCell ref="AC8:AC9"/>
    <mergeCell ref="AD8:AG8"/>
    <mergeCell ref="R7:R9"/>
    <mergeCell ref="S8:S9"/>
    <mergeCell ref="AB8:AB9"/>
    <mergeCell ref="A7:A9"/>
    <mergeCell ref="C8:F8"/>
    <mergeCell ref="G8:J8"/>
    <mergeCell ref="L8:L9"/>
    <mergeCell ref="B8:B9"/>
    <mergeCell ref="K8:K9"/>
    <mergeCell ref="A58:A60"/>
    <mergeCell ref="R58:R60"/>
    <mergeCell ref="C59:F59"/>
    <mergeCell ref="G59:J59"/>
    <mergeCell ref="L59:L60"/>
    <mergeCell ref="B59:B60"/>
    <mergeCell ref="K59:K60"/>
    <mergeCell ref="M59:P59"/>
    <mergeCell ref="AD59:AG59"/>
    <mergeCell ref="S59:S60"/>
    <mergeCell ref="AB59:AB60"/>
    <mergeCell ref="T59:W59"/>
    <mergeCell ref="X59:AA59"/>
    <mergeCell ref="AC59:AC60"/>
  </mergeCells>
  <hyperlinks>
    <hyperlink ref="AH6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2" width="12.7109375" style="20" bestFit="1" customWidth="1"/>
    <col min="3" max="10" width="11.42578125" style="20"/>
    <col min="11" max="11" width="12.85546875" style="20" customWidth="1"/>
    <col min="12" max="26" width="11.42578125" style="20"/>
    <col min="27" max="27" width="13.5703125" style="20" customWidth="1"/>
    <col min="28" max="16384" width="11.42578125" style="20"/>
  </cols>
  <sheetData>
    <row r="1" spans="1:39" s="58" customFormat="1" ht="18">
      <c r="A1" s="56" t="s">
        <v>69</v>
      </c>
    </row>
    <row r="2" spans="1:39" s="58" customFormat="1" ht="20.25">
      <c r="A2" s="59" t="s">
        <v>73</v>
      </c>
    </row>
    <row r="3" spans="1:39" s="58" customFormat="1" ht="18">
      <c r="A3" s="56" t="s">
        <v>130</v>
      </c>
    </row>
    <row r="4" spans="1:39" s="58" customFormat="1" ht="18">
      <c r="A4" s="56" t="s">
        <v>112</v>
      </c>
      <c r="AF4" s="61"/>
    </row>
    <row r="5" spans="1:39" s="58" customFormat="1">
      <c r="AF5" s="61"/>
    </row>
    <row r="6" spans="1:39" s="58" customFormat="1" ht="15.75" thickBot="1">
      <c r="AH6" s="62" t="s">
        <v>100</v>
      </c>
    </row>
    <row r="7" spans="1:39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</v>
      </c>
      <c r="R7" s="72" t="s">
        <v>122</v>
      </c>
      <c r="S7" s="72" t="s">
        <v>75</v>
      </c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 t="s">
        <v>7</v>
      </c>
    </row>
    <row r="8" spans="1:39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/>
      <c r="Q8" s="72"/>
      <c r="R8" s="72"/>
      <c r="S8" s="72" t="s">
        <v>120</v>
      </c>
      <c r="T8" s="72" t="s">
        <v>2</v>
      </c>
      <c r="U8" s="72"/>
      <c r="V8" s="72"/>
      <c r="W8" s="72"/>
      <c r="X8" s="72" t="s">
        <v>3</v>
      </c>
      <c r="Y8" s="72"/>
      <c r="Z8" s="72"/>
      <c r="AA8" s="72"/>
      <c r="AB8" s="72" t="s">
        <v>121</v>
      </c>
      <c r="AC8" s="72" t="s">
        <v>5</v>
      </c>
      <c r="AD8" s="72" t="s">
        <v>6</v>
      </c>
      <c r="AE8" s="72"/>
      <c r="AF8" s="72"/>
      <c r="AG8" s="72"/>
      <c r="AH8" s="72" t="s">
        <v>7</v>
      </c>
    </row>
    <row r="9" spans="1:39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117</v>
      </c>
      <c r="O9" s="73" t="s">
        <v>11</v>
      </c>
      <c r="P9" s="73" t="s">
        <v>12</v>
      </c>
      <c r="Q9" s="72"/>
      <c r="R9" s="72"/>
      <c r="S9" s="72"/>
      <c r="T9" s="73" t="s">
        <v>9</v>
      </c>
      <c r="U9" s="73" t="s">
        <v>10</v>
      </c>
      <c r="V9" s="73" t="s">
        <v>11</v>
      </c>
      <c r="W9" s="73" t="s">
        <v>12</v>
      </c>
      <c r="X9" s="73" t="s">
        <v>9</v>
      </c>
      <c r="Y9" s="73" t="s">
        <v>10</v>
      </c>
      <c r="Z9" s="73" t="s">
        <v>11</v>
      </c>
      <c r="AA9" s="73" t="s">
        <v>12</v>
      </c>
      <c r="AB9" s="72"/>
      <c r="AC9" s="72"/>
      <c r="AD9" s="73" t="s">
        <v>9</v>
      </c>
      <c r="AE9" s="73" t="s">
        <v>117</v>
      </c>
      <c r="AF9" s="73" t="s">
        <v>11</v>
      </c>
      <c r="AG9" s="73" t="s">
        <v>12</v>
      </c>
      <c r="AH9" s="72"/>
    </row>
    <row r="10" spans="1:39">
      <c r="A10" s="33" t="s">
        <v>13</v>
      </c>
      <c r="B10" s="34">
        <v>394</v>
      </c>
      <c r="C10" s="34">
        <v>7773</v>
      </c>
      <c r="D10" s="34">
        <v>26783</v>
      </c>
      <c r="E10" s="34">
        <v>9743</v>
      </c>
      <c r="F10" s="34">
        <v>44299</v>
      </c>
      <c r="G10" s="34">
        <v>396</v>
      </c>
      <c r="H10" s="34">
        <v>13189</v>
      </c>
      <c r="I10" s="34">
        <v>806</v>
      </c>
      <c r="J10" s="34">
        <v>14391</v>
      </c>
      <c r="K10" s="34">
        <v>4330</v>
      </c>
      <c r="L10" s="34">
        <v>18721</v>
      </c>
      <c r="M10" s="34">
        <v>37984</v>
      </c>
      <c r="N10" s="34">
        <v>74</v>
      </c>
      <c r="O10" s="34">
        <v>175</v>
      </c>
      <c r="P10" s="34">
        <v>38233</v>
      </c>
      <c r="Q10" s="34">
        <v>101647</v>
      </c>
      <c r="R10" s="34">
        <v>115505.449945374</v>
      </c>
      <c r="S10" s="35">
        <v>0.34110944564636081</v>
      </c>
      <c r="T10" s="35">
        <v>6.729552591393813</v>
      </c>
      <c r="U10" s="35">
        <v>23.187650463823555</v>
      </c>
      <c r="V10" s="35">
        <v>8.4350998196256182</v>
      </c>
      <c r="W10" s="35">
        <v>38.352302874842984</v>
      </c>
      <c r="X10" s="35">
        <v>0.34284096567502254</v>
      </c>
      <c r="Y10" s="35">
        <v>11.418508829009779</v>
      </c>
      <c r="Z10" s="35">
        <v>0.69780257155067715</v>
      </c>
      <c r="AA10" s="35">
        <v>12.459152366235477</v>
      </c>
      <c r="AB10" s="35">
        <v>3.7487408620526455</v>
      </c>
      <c r="AC10" s="35">
        <v>16.207893228288121</v>
      </c>
      <c r="AD10" s="35">
        <v>32.88502838434357</v>
      </c>
      <c r="AE10" s="35">
        <v>6.4066241060484017E-2</v>
      </c>
      <c r="AF10" s="35">
        <v>0.15150800250790136</v>
      </c>
      <c r="AG10" s="35">
        <v>33.100602627911961</v>
      </c>
      <c r="AH10" s="35">
        <v>88.00190817668944</v>
      </c>
      <c r="AK10" s="21"/>
      <c r="AL10" s="21"/>
      <c r="AM10" s="31"/>
    </row>
    <row r="11" spans="1:39">
      <c r="A11" s="28" t="s">
        <v>14</v>
      </c>
      <c r="B11" s="29">
        <v>3</v>
      </c>
      <c r="C11" s="29">
        <v>246</v>
      </c>
      <c r="D11" s="29">
        <v>310</v>
      </c>
      <c r="E11" s="29" t="s">
        <v>98</v>
      </c>
      <c r="F11" s="29">
        <v>556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213</v>
      </c>
      <c r="L11" s="29">
        <v>213</v>
      </c>
      <c r="M11" s="29">
        <v>765</v>
      </c>
      <c r="N11" s="29" t="s">
        <v>98</v>
      </c>
      <c r="O11" s="29" t="s">
        <v>98</v>
      </c>
      <c r="P11" s="29">
        <v>765</v>
      </c>
      <c r="Q11" s="29">
        <v>1537</v>
      </c>
      <c r="R11" s="29">
        <v>1877.717287037</v>
      </c>
      <c r="S11" s="30">
        <v>0.1597684603912839</v>
      </c>
      <c r="T11" s="30">
        <v>13.101013752085281</v>
      </c>
      <c r="U11" s="30">
        <v>16.509407573766001</v>
      </c>
      <c r="V11" s="30">
        <v>0</v>
      </c>
      <c r="W11" s="30">
        <v>29.610421325851284</v>
      </c>
      <c r="X11" s="30">
        <v>0</v>
      </c>
      <c r="Y11" s="30">
        <v>0</v>
      </c>
      <c r="Z11" s="30">
        <v>0</v>
      </c>
      <c r="AA11" s="30">
        <v>0</v>
      </c>
      <c r="AB11" s="30">
        <v>11.343560687781157</v>
      </c>
      <c r="AC11" s="30">
        <v>11.343560687781157</v>
      </c>
      <c r="AD11" s="30">
        <v>40.740957399777393</v>
      </c>
      <c r="AE11" s="30">
        <v>0</v>
      </c>
      <c r="AF11" s="30">
        <v>0</v>
      </c>
      <c r="AG11" s="30">
        <v>40.740957399777393</v>
      </c>
      <c r="AH11" s="30">
        <v>81.854707873801118</v>
      </c>
      <c r="AK11" s="21"/>
      <c r="AL11" s="21"/>
      <c r="AM11" s="31"/>
    </row>
    <row r="12" spans="1:39">
      <c r="A12" s="28" t="s">
        <v>15</v>
      </c>
      <c r="B12" s="29">
        <v>9</v>
      </c>
      <c r="C12" s="29" t="s">
        <v>98</v>
      </c>
      <c r="D12" s="29">
        <v>745</v>
      </c>
      <c r="E12" s="29">
        <v>73</v>
      </c>
      <c r="F12" s="29">
        <v>818</v>
      </c>
      <c r="G12" s="29" t="s">
        <v>98</v>
      </c>
      <c r="H12" s="29">
        <v>378</v>
      </c>
      <c r="I12" s="29" t="s">
        <v>98</v>
      </c>
      <c r="J12" s="29">
        <v>378</v>
      </c>
      <c r="K12" s="29">
        <v>60</v>
      </c>
      <c r="L12" s="29">
        <v>438</v>
      </c>
      <c r="M12" s="29">
        <v>476</v>
      </c>
      <c r="N12" s="29" t="s">
        <v>98</v>
      </c>
      <c r="O12" s="29" t="s">
        <v>98</v>
      </c>
      <c r="P12" s="29">
        <v>476</v>
      </c>
      <c r="Q12" s="29">
        <v>1741</v>
      </c>
      <c r="R12" s="29">
        <v>2063.9471607221199</v>
      </c>
      <c r="S12" s="30">
        <v>0.43605767488985236</v>
      </c>
      <c r="T12" s="30">
        <v>0</v>
      </c>
      <c r="U12" s="30">
        <v>36.095885310326672</v>
      </c>
      <c r="V12" s="30">
        <v>3.5369122518843583</v>
      </c>
      <c r="W12" s="30">
        <v>39.632797562211024</v>
      </c>
      <c r="X12" s="30">
        <v>0</v>
      </c>
      <c r="Y12" s="30">
        <v>18.314422345373799</v>
      </c>
      <c r="Z12" s="30">
        <v>0</v>
      </c>
      <c r="AA12" s="30">
        <v>18.314422345373799</v>
      </c>
      <c r="AB12" s="30">
        <v>2.9070511659323492</v>
      </c>
      <c r="AC12" s="30">
        <v>21.221473511306151</v>
      </c>
      <c r="AD12" s="30">
        <v>23.062605916396635</v>
      </c>
      <c r="AE12" s="30">
        <v>0</v>
      </c>
      <c r="AF12" s="30">
        <v>0</v>
      </c>
      <c r="AG12" s="30">
        <v>23.062605916396635</v>
      </c>
      <c r="AH12" s="30">
        <v>84.352934664803655</v>
      </c>
      <c r="AK12" s="21"/>
      <c r="AL12" s="21"/>
      <c r="AM12" s="31"/>
    </row>
    <row r="13" spans="1:39">
      <c r="A13" s="28" t="s">
        <v>16</v>
      </c>
      <c r="B13" s="29">
        <v>12</v>
      </c>
      <c r="C13" s="29">
        <v>243</v>
      </c>
      <c r="D13" s="29">
        <v>627</v>
      </c>
      <c r="E13" s="29">
        <v>223</v>
      </c>
      <c r="F13" s="29">
        <v>1093</v>
      </c>
      <c r="G13" s="29" t="s">
        <v>98</v>
      </c>
      <c r="H13" s="29">
        <v>405</v>
      </c>
      <c r="I13" s="29" t="s">
        <v>98</v>
      </c>
      <c r="J13" s="29">
        <v>405</v>
      </c>
      <c r="K13" s="29">
        <v>158</v>
      </c>
      <c r="L13" s="29">
        <v>563</v>
      </c>
      <c r="M13" s="29">
        <v>1651</v>
      </c>
      <c r="N13" s="29">
        <v>0</v>
      </c>
      <c r="O13" s="29" t="s">
        <v>98</v>
      </c>
      <c r="P13" s="29">
        <v>1651</v>
      </c>
      <c r="Q13" s="29">
        <v>3319</v>
      </c>
      <c r="R13" s="29">
        <v>3842.37278599312</v>
      </c>
      <c r="S13" s="30">
        <v>0.31230702142552302</v>
      </c>
      <c r="T13" s="30">
        <v>6.3242171838668408</v>
      </c>
      <c r="U13" s="30">
        <v>16.318041869483579</v>
      </c>
      <c r="V13" s="30">
        <v>5.8037054814909697</v>
      </c>
      <c r="W13" s="30">
        <v>28.445964534841391</v>
      </c>
      <c r="X13" s="30">
        <v>0</v>
      </c>
      <c r="Y13" s="30">
        <v>10.540361973111402</v>
      </c>
      <c r="Z13" s="30">
        <v>0</v>
      </c>
      <c r="AA13" s="30">
        <v>10.540361973111402</v>
      </c>
      <c r="AB13" s="30">
        <v>4.1120424487693867</v>
      </c>
      <c r="AC13" s="30">
        <v>14.652404421880789</v>
      </c>
      <c r="AD13" s="30">
        <v>42.968241031128215</v>
      </c>
      <c r="AE13" s="30">
        <v>0</v>
      </c>
      <c r="AF13" s="30">
        <v>0</v>
      </c>
      <c r="AG13" s="30">
        <v>42.968241031128215</v>
      </c>
      <c r="AH13" s="30">
        <v>86.378917009275909</v>
      </c>
      <c r="AK13" s="21"/>
      <c r="AL13" s="21"/>
      <c r="AM13" s="31"/>
    </row>
    <row r="14" spans="1:39">
      <c r="A14" s="28" t="s">
        <v>17</v>
      </c>
      <c r="B14" s="29" t="s">
        <v>98</v>
      </c>
      <c r="C14" s="29">
        <v>204</v>
      </c>
      <c r="D14" s="29">
        <v>317</v>
      </c>
      <c r="E14" s="29">
        <v>42</v>
      </c>
      <c r="F14" s="29">
        <v>563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>
        <v>0</v>
      </c>
      <c r="M14" s="29">
        <v>672</v>
      </c>
      <c r="N14" s="29" t="s">
        <v>98</v>
      </c>
      <c r="O14" s="29" t="s">
        <v>98</v>
      </c>
      <c r="P14" s="29">
        <v>672</v>
      </c>
      <c r="Q14" s="29">
        <v>1235</v>
      </c>
      <c r="R14" s="29">
        <v>1370.9956811208699</v>
      </c>
      <c r="S14" s="30">
        <v>0</v>
      </c>
      <c r="T14" s="30">
        <v>14.879696764122405</v>
      </c>
      <c r="U14" s="30">
        <v>23.121881736405893</v>
      </c>
      <c r="V14" s="30">
        <v>3.0634669808487303</v>
      </c>
      <c r="W14" s="30">
        <v>41.065045481377027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49.015471693579684</v>
      </c>
      <c r="AE14" s="30">
        <v>0</v>
      </c>
      <c r="AF14" s="30">
        <v>0</v>
      </c>
      <c r="AG14" s="30">
        <v>49.015471693579684</v>
      </c>
      <c r="AH14" s="30">
        <v>90.080517174956711</v>
      </c>
      <c r="AK14" s="21"/>
      <c r="AL14" s="21"/>
      <c r="AM14" s="31"/>
    </row>
    <row r="15" spans="1:39">
      <c r="A15" s="28" t="s">
        <v>18</v>
      </c>
      <c r="B15" s="29" t="s">
        <v>98</v>
      </c>
      <c r="C15" s="29" t="s">
        <v>98</v>
      </c>
      <c r="D15" s="29">
        <v>59</v>
      </c>
      <c r="E15" s="29">
        <v>146</v>
      </c>
      <c r="F15" s="29">
        <v>205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376</v>
      </c>
      <c r="L15" s="29">
        <v>376</v>
      </c>
      <c r="M15" s="29">
        <v>1091</v>
      </c>
      <c r="N15" s="29" t="s">
        <v>98</v>
      </c>
      <c r="O15" s="29" t="s">
        <v>98</v>
      </c>
      <c r="P15" s="29">
        <v>1091</v>
      </c>
      <c r="Q15" s="29">
        <v>1672</v>
      </c>
      <c r="R15" s="29">
        <v>1788.64669894337</v>
      </c>
      <c r="S15" s="30">
        <v>0</v>
      </c>
      <c r="T15" s="30">
        <v>0</v>
      </c>
      <c r="U15" s="30">
        <v>3.2985832269085793</v>
      </c>
      <c r="V15" s="30">
        <v>8.1625957818415689</v>
      </c>
      <c r="W15" s="30">
        <v>11.46117900875015</v>
      </c>
      <c r="X15" s="30">
        <v>0</v>
      </c>
      <c r="Y15" s="30">
        <v>0</v>
      </c>
      <c r="Z15" s="30">
        <v>0</v>
      </c>
      <c r="AA15" s="30">
        <v>0</v>
      </c>
      <c r="AB15" s="30">
        <v>21.021479547756371</v>
      </c>
      <c r="AC15" s="30">
        <v>21.021479547756371</v>
      </c>
      <c r="AD15" s="30">
        <v>60.99583560266543</v>
      </c>
      <c r="AE15" s="30">
        <v>0</v>
      </c>
      <c r="AF15" s="30">
        <v>0</v>
      </c>
      <c r="AG15" s="30">
        <v>60.99583560266543</v>
      </c>
      <c r="AH15" s="30">
        <v>93.478494159171959</v>
      </c>
      <c r="AK15" s="21"/>
      <c r="AL15" s="21"/>
      <c r="AM15" s="31"/>
    </row>
    <row r="16" spans="1:39">
      <c r="A16" s="28" t="s">
        <v>19</v>
      </c>
      <c r="B16" s="29" t="s">
        <v>98</v>
      </c>
      <c r="C16" s="29">
        <v>39</v>
      </c>
      <c r="D16" s="29" t="s">
        <v>98</v>
      </c>
      <c r="E16" s="29" t="s">
        <v>98</v>
      </c>
      <c r="F16" s="29">
        <v>39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>
        <v>0</v>
      </c>
      <c r="M16" s="29">
        <v>106</v>
      </c>
      <c r="N16" s="29" t="s">
        <v>98</v>
      </c>
      <c r="O16" s="29" t="s">
        <v>98</v>
      </c>
      <c r="P16" s="29">
        <v>106</v>
      </c>
      <c r="Q16" s="29">
        <v>145</v>
      </c>
      <c r="R16" s="29">
        <v>127.868521250456</v>
      </c>
      <c r="S16" s="30">
        <v>0</v>
      </c>
      <c r="T16" s="30">
        <v>30.500079001938811</v>
      </c>
      <c r="U16" s="30">
        <v>0</v>
      </c>
      <c r="V16" s="30">
        <v>0</v>
      </c>
      <c r="W16" s="30">
        <v>30.500079001938811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82.897650620654218</v>
      </c>
      <c r="AE16" s="30">
        <v>0</v>
      </c>
      <c r="AF16" s="30">
        <v>0</v>
      </c>
      <c r="AG16" s="30">
        <v>82.897650620654218</v>
      </c>
      <c r="AH16" s="30">
        <v>113.39772962259302</v>
      </c>
      <c r="AK16" s="21"/>
      <c r="AL16" s="21"/>
      <c r="AM16" s="31"/>
    </row>
    <row r="17" spans="1:39">
      <c r="A17" s="28" t="s">
        <v>20</v>
      </c>
      <c r="B17" s="29" t="s">
        <v>98</v>
      </c>
      <c r="C17" s="29">
        <v>464</v>
      </c>
      <c r="D17" s="29">
        <v>3330</v>
      </c>
      <c r="E17" s="29">
        <v>1468</v>
      </c>
      <c r="F17" s="29">
        <v>5262</v>
      </c>
      <c r="G17" s="29" t="s">
        <v>98</v>
      </c>
      <c r="H17" s="29">
        <v>1251</v>
      </c>
      <c r="I17" s="29">
        <v>48</v>
      </c>
      <c r="J17" s="29">
        <v>1299</v>
      </c>
      <c r="K17" s="29">
        <v>404</v>
      </c>
      <c r="L17" s="29">
        <v>1703</v>
      </c>
      <c r="M17" s="29">
        <v>1680</v>
      </c>
      <c r="N17" s="29">
        <v>0</v>
      </c>
      <c r="O17" s="29" t="s">
        <v>98</v>
      </c>
      <c r="P17" s="29">
        <v>1680</v>
      </c>
      <c r="Q17" s="29">
        <v>8645</v>
      </c>
      <c r="R17" s="29">
        <v>9160.9993023499392</v>
      </c>
      <c r="S17" s="30">
        <v>0</v>
      </c>
      <c r="T17" s="30">
        <v>5.0649496270671781</v>
      </c>
      <c r="U17" s="30">
        <v>36.349746245977805</v>
      </c>
      <c r="V17" s="30">
        <v>16.024452699428053</v>
      </c>
      <c r="W17" s="30">
        <v>57.439148572473044</v>
      </c>
      <c r="X17" s="30">
        <v>0</v>
      </c>
      <c r="Y17" s="30">
        <v>13.655715481597067</v>
      </c>
      <c r="Z17" s="30">
        <v>0.52396030624832879</v>
      </c>
      <c r="AA17" s="30">
        <v>14.179675787845397</v>
      </c>
      <c r="AB17" s="30">
        <v>4.4099992442567668</v>
      </c>
      <c r="AC17" s="30">
        <v>18.589675032102164</v>
      </c>
      <c r="AD17" s="30">
        <v>18.338610718691505</v>
      </c>
      <c r="AE17" s="30">
        <v>0</v>
      </c>
      <c r="AF17" s="30">
        <v>0</v>
      </c>
      <c r="AG17" s="30">
        <v>18.338610718691505</v>
      </c>
      <c r="AH17" s="30">
        <v>94.367434323266707</v>
      </c>
      <c r="AK17" s="21"/>
      <c r="AL17" s="21"/>
      <c r="AM17" s="31"/>
    </row>
    <row r="18" spans="1:39">
      <c r="A18" s="28" t="s">
        <v>21</v>
      </c>
      <c r="B18" s="29">
        <v>14</v>
      </c>
      <c r="C18" s="29">
        <v>133</v>
      </c>
      <c r="D18" s="29">
        <v>107</v>
      </c>
      <c r="E18" s="29" t="s">
        <v>98</v>
      </c>
      <c r="F18" s="29">
        <v>240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55</v>
      </c>
      <c r="L18" s="29">
        <v>55</v>
      </c>
      <c r="M18" s="29">
        <v>316</v>
      </c>
      <c r="N18" s="29" t="s">
        <v>98</v>
      </c>
      <c r="O18" s="29" t="s">
        <v>98</v>
      </c>
      <c r="P18" s="29">
        <v>316</v>
      </c>
      <c r="Q18" s="29">
        <v>625</v>
      </c>
      <c r="R18" s="29">
        <v>739.23861232175796</v>
      </c>
      <c r="S18" s="30">
        <v>1.8938404686451114</v>
      </c>
      <c r="T18" s="30">
        <v>17.99148445212856</v>
      </c>
      <c r="U18" s="30">
        <v>14.474352153216211</v>
      </c>
      <c r="V18" s="30">
        <v>0</v>
      </c>
      <c r="W18" s="30">
        <v>32.465836605344769</v>
      </c>
      <c r="X18" s="30">
        <v>0</v>
      </c>
      <c r="Y18" s="30">
        <v>0</v>
      </c>
      <c r="Z18" s="30">
        <v>0</v>
      </c>
      <c r="AA18" s="30">
        <v>0</v>
      </c>
      <c r="AB18" s="30">
        <v>7.4400875553915098</v>
      </c>
      <c r="AC18" s="30">
        <v>7.4400875553915098</v>
      </c>
      <c r="AD18" s="30">
        <v>42.74668486370394</v>
      </c>
      <c r="AE18" s="30">
        <v>0</v>
      </c>
      <c r="AF18" s="30">
        <v>0</v>
      </c>
      <c r="AG18" s="30">
        <v>42.74668486370394</v>
      </c>
      <c r="AH18" s="30">
        <v>84.546449493085333</v>
      </c>
      <c r="AK18" s="21"/>
      <c r="AL18" s="21"/>
      <c r="AM18" s="31"/>
    </row>
    <row r="19" spans="1:39">
      <c r="A19" s="28" t="s">
        <v>22</v>
      </c>
      <c r="B19" s="29">
        <v>4</v>
      </c>
      <c r="C19" s="29" t="s">
        <v>98</v>
      </c>
      <c r="D19" s="29">
        <v>476</v>
      </c>
      <c r="E19" s="29">
        <v>22</v>
      </c>
      <c r="F19" s="29">
        <v>498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>
        <v>0</v>
      </c>
      <c r="M19" s="29">
        <v>1194</v>
      </c>
      <c r="N19" s="29" t="s">
        <v>98</v>
      </c>
      <c r="O19" s="29" t="s">
        <v>98</v>
      </c>
      <c r="P19" s="29">
        <v>1194</v>
      </c>
      <c r="Q19" s="29">
        <v>1696</v>
      </c>
      <c r="R19" s="29">
        <v>1856.3966700410001</v>
      </c>
      <c r="S19" s="30">
        <v>0.21547119021236211</v>
      </c>
      <c r="T19" s="30">
        <v>0</v>
      </c>
      <c r="U19" s="30">
        <v>25.641071635271096</v>
      </c>
      <c r="V19" s="30">
        <v>1.1850915461679916</v>
      </c>
      <c r="W19" s="30">
        <v>26.826163181439082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64.318150278390092</v>
      </c>
      <c r="AE19" s="30">
        <v>0</v>
      </c>
      <c r="AF19" s="30">
        <v>0</v>
      </c>
      <c r="AG19" s="30">
        <v>64.318150278390092</v>
      </c>
      <c r="AH19" s="30">
        <v>91.359784650041547</v>
      </c>
      <c r="AK19" s="21"/>
      <c r="AL19" s="21"/>
      <c r="AM19" s="31"/>
    </row>
    <row r="20" spans="1:39">
      <c r="A20" s="28" t="s">
        <v>23</v>
      </c>
      <c r="B20" s="29" t="s">
        <v>98</v>
      </c>
      <c r="C20" s="29" t="s">
        <v>98</v>
      </c>
      <c r="D20" s="29">
        <v>98</v>
      </c>
      <c r="E20" s="29" t="s">
        <v>98</v>
      </c>
      <c r="F20" s="29">
        <v>98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>
        <v>0</v>
      </c>
      <c r="M20" s="29">
        <v>145</v>
      </c>
      <c r="N20" s="29" t="s">
        <v>98</v>
      </c>
      <c r="O20" s="29" t="s">
        <v>98</v>
      </c>
      <c r="P20" s="29">
        <v>145</v>
      </c>
      <c r="Q20" s="29">
        <v>243</v>
      </c>
      <c r="R20" s="29">
        <v>228.86866578764599</v>
      </c>
      <c r="S20" s="30">
        <v>0</v>
      </c>
      <c r="T20" s="30">
        <v>0</v>
      </c>
      <c r="U20" s="30">
        <v>42.819317210914548</v>
      </c>
      <c r="V20" s="30">
        <v>0</v>
      </c>
      <c r="W20" s="30">
        <v>42.819317210914548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63.35511219982255</v>
      </c>
      <c r="AE20" s="30">
        <v>0</v>
      </c>
      <c r="AF20" s="30">
        <v>0</v>
      </c>
      <c r="AG20" s="30">
        <v>63.35511219982255</v>
      </c>
      <c r="AH20" s="30">
        <v>106.17442941073709</v>
      </c>
      <c r="AK20" s="21"/>
      <c r="AL20" s="21"/>
      <c r="AM20" s="31"/>
    </row>
    <row r="21" spans="1:39">
      <c r="A21" s="28" t="s">
        <v>24</v>
      </c>
      <c r="B21" s="29" t="s">
        <v>98</v>
      </c>
      <c r="C21" s="29">
        <v>233</v>
      </c>
      <c r="D21" s="29">
        <v>288</v>
      </c>
      <c r="E21" s="29">
        <v>205</v>
      </c>
      <c r="F21" s="29">
        <v>726</v>
      </c>
      <c r="G21" s="29" t="s">
        <v>98</v>
      </c>
      <c r="H21" s="29">
        <v>395</v>
      </c>
      <c r="I21" s="29" t="s">
        <v>98</v>
      </c>
      <c r="J21" s="29">
        <v>395</v>
      </c>
      <c r="K21" s="29" t="s">
        <v>98</v>
      </c>
      <c r="L21" s="29">
        <v>395</v>
      </c>
      <c r="M21" s="29">
        <v>521</v>
      </c>
      <c r="N21" s="29" t="s">
        <v>98</v>
      </c>
      <c r="O21" s="29" t="s">
        <v>98</v>
      </c>
      <c r="P21" s="29">
        <v>521</v>
      </c>
      <c r="Q21" s="29">
        <v>1642</v>
      </c>
      <c r="R21" s="29">
        <v>1732.1015940488401</v>
      </c>
      <c r="S21" s="30">
        <v>0</v>
      </c>
      <c r="T21" s="30">
        <v>13.451866842022554</v>
      </c>
      <c r="U21" s="30">
        <v>16.627200216748903</v>
      </c>
      <c r="V21" s="30">
        <v>11.83533348761641</v>
      </c>
      <c r="W21" s="30">
        <v>41.914400546387867</v>
      </c>
      <c r="X21" s="30">
        <v>0</v>
      </c>
      <c r="Y21" s="30">
        <v>22.804666963943813</v>
      </c>
      <c r="Z21" s="30">
        <v>0</v>
      </c>
      <c r="AA21" s="30">
        <v>22.804666963943813</v>
      </c>
      <c r="AB21" s="30">
        <v>0</v>
      </c>
      <c r="AC21" s="30">
        <v>22.804666963943813</v>
      </c>
      <c r="AD21" s="30">
        <v>30.079067058771457</v>
      </c>
      <c r="AE21" s="30">
        <v>0</v>
      </c>
      <c r="AF21" s="30">
        <v>0</v>
      </c>
      <c r="AG21" s="30">
        <v>30.079067058771457</v>
      </c>
      <c r="AH21" s="30">
        <v>94.798134569103141</v>
      </c>
      <c r="AK21" s="21"/>
      <c r="AL21" s="21"/>
      <c r="AM21" s="31"/>
    </row>
    <row r="22" spans="1:39">
      <c r="A22" s="28" t="s">
        <v>25</v>
      </c>
      <c r="B22" s="29" t="s">
        <v>98</v>
      </c>
      <c r="C22" s="29">
        <v>184</v>
      </c>
      <c r="D22" s="29">
        <v>125</v>
      </c>
      <c r="E22" s="29">
        <v>15</v>
      </c>
      <c r="F22" s="29">
        <v>324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>
        <v>0</v>
      </c>
      <c r="M22" s="29">
        <v>138</v>
      </c>
      <c r="N22" s="29" t="s">
        <v>98</v>
      </c>
      <c r="O22" s="29" t="s">
        <v>98</v>
      </c>
      <c r="P22" s="29">
        <v>138</v>
      </c>
      <c r="Q22" s="29">
        <v>462</v>
      </c>
      <c r="R22" s="29">
        <v>575.73680026176305</v>
      </c>
      <c r="S22" s="30">
        <v>0</v>
      </c>
      <c r="T22" s="30">
        <v>31.959047939326275</v>
      </c>
      <c r="U22" s="30">
        <v>21.711309741390131</v>
      </c>
      <c r="V22" s="30">
        <v>2.6053571689668158</v>
      </c>
      <c r="W22" s="30">
        <v>56.275714849683226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23.969285954494705</v>
      </c>
      <c r="AE22" s="30">
        <v>0</v>
      </c>
      <c r="AF22" s="30">
        <v>0</v>
      </c>
      <c r="AG22" s="30">
        <v>23.969285954494705</v>
      </c>
      <c r="AH22" s="30">
        <v>80.24500080417792</v>
      </c>
      <c r="AK22" s="21"/>
      <c r="AL22" s="21"/>
      <c r="AM22" s="31"/>
    </row>
    <row r="23" spans="1:39">
      <c r="A23" s="28" t="s">
        <v>26</v>
      </c>
      <c r="B23" s="29" t="s">
        <v>98</v>
      </c>
      <c r="C23" s="29">
        <v>209</v>
      </c>
      <c r="D23" s="29" t="s">
        <v>98</v>
      </c>
      <c r="E23" s="29" t="s">
        <v>98</v>
      </c>
      <c r="F23" s="29">
        <v>209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>
        <v>0</v>
      </c>
      <c r="M23" s="29">
        <v>451</v>
      </c>
      <c r="N23" s="29" t="s">
        <v>98</v>
      </c>
      <c r="O23" s="29" t="s">
        <v>98</v>
      </c>
      <c r="P23" s="29">
        <v>451</v>
      </c>
      <c r="Q23" s="29">
        <v>660</v>
      </c>
      <c r="R23" s="29">
        <v>583.16829512822801</v>
      </c>
      <c r="S23" s="30">
        <v>0</v>
      </c>
      <c r="T23" s="30">
        <v>35.838711011208993</v>
      </c>
      <c r="U23" s="30">
        <v>0</v>
      </c>
      <c r="V23" s="30">
        <v>0</v>
      </c>
      <c r="W23" s="30">
        <v>35.838711011208993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77.336165866293086</v>
      </c>
      <c r="AE23" s="30">
        <v>0</v>
      </c>
      <c r="AF23" s="30">
        <v>0</v>
      </c>
      <c r="AG23" s="30">
        <v>77.336165866293086</v>
      </c>
      <c r="AH23" s="30">
        <v>113.17487687750207</v>
      </c>
      <c r="AK23" s="21"/>
      <c r="AL23" s="21"/>
      <c r="AM23" s="31"/>
    </row>
    <row r="24" spans="1:39">
      <c r="A24" s="28" t="s">
        <v>27</v>
      </c>
      <c r="B24" s="29">
        <v>31</v>
      </c>
      <c r="C24" s="29" t="s">
        <v>98</v>
      </c>
      <c r="D24" s="29">
        <v>390</v>
      </c>
      <c r="E24" s="29">
        <v>120</v>
      </c>
      <c r="F24" s="29">
        <v>510</v>
      </c>
      <c r="G24" s="29" t="s">
        <v>98</v>
      </c>
      <c r="H24" s="29">
        <v>339</v>
      </c>
      <c r="I24" s="29" t="s">
        <v>98</v>
      </c>
      <c r="J24" s="29">
        <v>339</v>
      </c>
      <c r="K24" s="29">
        <v>553</v>
      </c>
      <c r="L24" s="29">
        <v>892</v>
      </c>
      <c r="M24" s="29">
        <v>1346</v>
      </c>
      <c r="N24" s="29">
        <v>29</v>
      </c>
      <c r="O24" s="29" t="s">
        <v>98</v>
      </c>
      <c r="P24" s="29">
        <v>1375</v>
      </c>
      <c r="Q24" s="29">
        <v>2808</v>
      </c>
      <c r="R24" s="29">
        <v>3611.6290934523699</v>
      </c>
      <c r="S24" s="30">
        <v>0.85833841731424809</v>
      </c>
      <c r="T24" s="30">
        <v>0</v>
      </c>
      <c r="U24" s="30">
        <v>10.798451056534089</v>
      </c>
      <c r="V24" s="30">
        <v>3.3226003250874125</v>
      </c>
      <c r="W24" s="30">
        <v>14.121051381621502</v>
      </c>
      <c r="X24" s="30">
        <v>0</v>
      </c>
      <c r="Y24" s="30">
        <v>9.3863459183719389</v>
      </c>
      <c r="Z24" s="30">
        <v>0</v>
      </c>
      <c r="AA24" s="30">
        <v>9.3863459183719389</v>
      </c>
      <c r="AB24" s="30">
        <v>15.311649831444491</v>
      </c>
      <c r="AC24" s="30">
        <v>24.697995749816432</v>
      </c>
      <c r="AD24" s="30">
        <v>37.268500313063804</v>
      </c>
      <c r="AE24" s="30">
        <v>0.80296174522945796</v>
      </c>
      <c r="AF24" s="30">
        <v>0</v>
      </c>
      <c r="AG24" s="30">
        <v>38.071462058293264</v>
      </c>
      <c r="AH24" s="30">
        <v>77.748847607045448</v>
      </c>
      <c r="AK24" s="21"/>
      <c r="AL24" s="21"/>
      <c r="AM24" s="31"/>
    </row>
    <row r="25" spans="1:39">
      <c r="A25" s="28" t="s">
        <v>28</v>
      </c>
      <c r="B25" s="29">
        <v>13</v>
      </c>
      <c r="C25" s="29">
        <v>413</v>
      </c>
      <c r="D25" s="29">
        <v>684</v>
      </c>
      <c r="E25" s="29">
        <v>266</v>
      </c>
      <c r="F25" s="29">
        <v>1363</v>
      </c>
      <c r="G25" s="29" t="s">
        <v>98</v>
      </c>
      <c r="H25" s="29">
        <v>368</v>
      </c>
      <c r="I25" s="29" t="s">
        <v>98</v>
      </c>
      <c r="J25" s="29">
        <v>368</v>
      </c>
      <c r="K25" s="29" t="s">
        <v>98</v>
      </c>
      <c r="L25" s="29">
        <v>368</v>
      </c>
      <c r="M25" s="29">
        <v>1461</v>
      </c>
      <c r="N25" s="29" t="s">
        <v>98</v>
      </c>
      <c r="O25" s="29" t="s">
        <v>98</v>
      </c>
      <c r="P25" s="29">
        <v>1461</v>
      </c>
      <c r="Q25" s="29">
        <v>3205</v>
      </c>
      <c r="R25" s="29">
        <v>3201.9600206822201</v>
      </c>
      <c r="S25" s="30">
        <v>0.40600132156647528</v>
      </c>
      <c r="T25" s="30">
        <v>12.898349677458024</v>
      </c>
      <c r="U25" s="30">
        <v>21.361915688574548</v>
      </c>
      <c r="V25" s="30">
        <v>8.3074116566678793</v>
      </c>
      <c r="W25" s="30">
        <v>42.567677022700451</v>
      </c>
      <c r="X25" s="30">
        <v>0</v>
      </c>
      <c r="Y25" s="30">
        <v>11.492960487420225</v>
      </c>
      <c r="Z25" s="30">
        <v>0</v>
      </c>
      <c r="AA25" s="30">
        <v>11.492960487420225</v>
      </c>
      <c r="AB25" s="30">
        <v>0</v>
      </c>
      <c r="AC25" s="30">
        <v>11.492960487420225</v>
      </c>
      <c r="AD25" s="30">
        <v>45.628302369893881</v>
      </c>
      <c r="AE25" s="30">
        <v>0</v>
      </c>
      <c r="AF25" s="30">
        <v>0</v>
      </c>
      <c r="AG25" s="30">
        <v>45.628302369893881</v>
      </c>
      <c r="AH25" s="30">
        <v>100.09494120158102</v>
      </c>
      <c r="AK25" s="21"/>
      <c r="AL25" s="21"/>
      <c r="AM25" s="31"/>
    </row>
    <row r="26" spans="1:39">
      <c r="A26" s="28" t="s">
        <v>29</v>
      </c>
      <c r="B26" s="29" t="s">
        <v>98</v>
      </c>
      <c r="C26" s="29" t="s">
        <v>98</v>
      </c>
      <c r="D26" s="29">
        <v>122</v>
      </c>
      <c r="E26" s="29" t="s">
        <v>98</v>
      </c>
      <c r="F26" s="29">
        <v>122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>
        <v>0</v>
      </c>
      <c r="M26" s="29">
        <v>219</v>
      </c>
      <c r="N26" s="29" t="s">
        <v>98</v>
      </c>
      <c r="O26" s="29" t="s">
        <v>98</v>
      </c>
      <c r="P26" s="29">
        <v>219</v>
      </c>
      <c r="Q26" s="29">
        <v>341</v>
      </c>
      <c r="R26" s="29">
        <v>439.11011922916799</v>
      </c>
      <c r="S26" s="30">
        <v>0</v>
      </c>
      <c r="T26" s="30">
        <v>0</v>
      </c>
      <c r="U26" s="30">
        <v>27.783463568128159</v>
      </c>
      <c r="V26" s="30">
        <v>0</v>
      </c>
      <c r="W26" s="30">
        <v>27.783463568128159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49.873594437869393</v>
      </c>
      <c r="AE26" s="30">
        <v>0</v>
      </c>
      <c r="AF26" s="30">
        <v>0</v>
      </c>
      <c r="AG26" s="30">
        <v>49.873594437869393</v>
      </c>
      <c r="AH26" s="30">
        <v>77.657058005997541</v>
      </c>
      <c r="AK26" s="21"/>
      <c r="AL26" s="21"/>
      <c r="AM26" s="31"/>
    </row>
    <row r="27" spans="1:39">
      <c r="A27" s="28" t="s">
        <v>30</v>
      </c>
      <c r="B27" s="29">
        <v>14</v>
      </c>
      <c r="C27" s="29">
        <v>499</v>
      </c>
      <c r="D27" s="29">
        <v>2155</v>
      </c>
      <c r="E27" s="29">
        <v>1054</v>
      </c>
      <c r="F27" s="29">
        <v>3708</v>
      </c>
      <c r="G27" s="29" t="s">
        <v>98</v>
      </c>
      <c r="H27" s="29">
        <v>2920</v>
      </c>
      <c r="I27" s="29">
        <v>36</v>
      </c>
      <c r="J27" s="29">
        <v>2956</v>
      </c>
      <c r="K27" s="29">
        <v>380</v>
      </c>
      <c r="L27" s="29">
        <v>3336</v>
      </c>
      <c r="M27" s="29">
        <v>2791</v>
      </c>
      <c r="N27" s="29">
        <v>0</v>
      </c>
      <c r="O27" s="29" t="s">
        <v>98</v>
      </c>
      <c r="P27" s="29">
        <v>2791</v>
      </c>
      <c r="Q27" s="29">
        <v>9849</v>
      </c>
      <c r="R27" s="29">
        <v>11218.2692965268</v>
      </c>
      <c r="S27" s="30">
        <v>0.12479643365607589</v>
      </c>
      <c r="T27" s="30">
        <v>4.4481014567415622</v>
      </c>
      <c r="U27" s="30">
        <v>19.209736752060255</v>
      </c>
      <c r="V27" s="30">
        <v>9.3953886481074278</v>
      </c>
      <c r="W27" s="30">
        <v>33.053226856909248</v>
      </c>
      <c r="X27" s="30">
        <v>0</v>
      </c>
      <c r="Y27" s="30">
        <v>26.028970448267259</v>
      </c>
      <c r="Z27" s="30">
        <v>0.32090511511562375</v>
      </c>
      <c r="AA27" s="30">
        <v>26.349875563382884</v>
      </c>
      <c r="AB27" s="30">
        <v>3.3873317706649169</v>
      </c>
      <c r="AC27" s="30">
        <v>29.737207334047799</v>
      </c>
      <c r="AD27" s="30">
        <v>24.879060452436274</v>
      </c>
      <c r="AE27" s="30">
        <v>0</v>
      </c>
      <c r="AF27" s="30">
        <v>0</v>
      </c>
      <c r="AG27" s="30">
        <v>24.879060452436274</v>
      </c>
      <c r="AH27" s="30">
        <v>87.794291077049394</v>
      </c>
      <c r="AK27" s="21"/>
      <c r="AL27" s="21"/>
      <c r="AM27" s="31"/>
    </row>
    <row r="28" spans="1:39">
      <c r="A28" s="28" t="s">
        <v>31</v>
      </c>
      <c r="B28" s="29" t="s">
        <v>98</v>
      </c>
      <c r="C28" s="29">
        <v>244</v>
      </c>
      <c r="D28" s="29" t="s">
        <v>98</v>
      </c>
      <c r="E28" s="29" t="s">
        <v>98</v>
      </c>
      <c r="F28" s="29">
        <v>244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140</v>
      </c>
      <c r="L28" s="29">
        <v>140</v>
      </c>
      <c r="M28" s="29">
        <v>300</v>
      </c>
      <c r="N28" s="29" t="s">
        <v>98</v>
      </c>
      <c r="O28" s="29" t="s">
        <v>98</v>
      </c>
      <c r="P28" s="29">
        <v>300</v>
      </c>
      <c r="Q28" s="29">
        <v>684</v>
      </c>
      <c r="R28" s="29">
        <v>716.65526884512894</v>
      </c>
      <c r="S28" s="30">
        <v>0</v>
      </c>
      <c r="T28" s="30">
        <v>34.047053110095675</v>
      </c>
      <c r="U28" s="30">
        <v>0</v>
      </c>
      <c r="V28" s="30">
        <v>0</v>
      </c>
      <c r="W28" s="30">
        <v>34.047053110095675</v>
      </c>
      <c r="X28" s="30">
        <v>0</v>
      </c>
      <c r="Y28" s="30">
        <v>0</v>
      </c>
      <c r="Z28" s="30">
        <v>0</v>
      </c>
      <c r="AA28" s="30">
        <v>0</v>
      </c>
      <c r="AB28" s="30">
        <v>19.535194407431945</v>
      </c>
      <c r="AC28" s="30">
        <v>19.535194407431945</v>
      </c>
      <c r="AD28" s="30">
        <v>41.861130873068454</v>
      </c>
      <c r="AE28" s="30">
        <v>0</v>
      </c>
      <c r="AF28" s="30">
        <v>0</v>
      </c>
      <c r="AG28" s="30">
        <v>41.861130873068454</v>
      </c>
      <c r="AH28" s="30">
        <v>95.443378390596081</v>
      </c>
      <c r="AK28" s="21"/>
      <c r="AL28" s="21"/>
      <c r="AM28" s="31"/>
    </row>
    <row r="29" spans="1:39">
      <c r="A29" s="28" t="s">
        <v>32</v>
      </c>
      <c r="B29" s="29">
        <v>9</v>
      </c>
      <c r="C29" s="29">
        <v>165</v>
      </c>
      <c r="D29" s="29" t="s">
        <v>98</v>
      </c>
      <c r="E29" s="29" t="s">
        <v>98</v>
      </c>
      <c r="F29" s="29">
        <v>165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87</v>
      </c>
      <c r="L29" s="29">
        <v>87</v>
      </c>
      <c r="M29" s="29">
        <v>554</v>
      </c>
      <c r="N29" s="29" t="s">
        <v>98</v>
      </c>
      <c r="O29" s="29" t="s">
        <v>98</v>
      </c>
      <c r="P29" s="29">
        <v>554</v>
      </c>
      <c r="Q29" s="29">
        <v>815</v>
      </c>
      <c r="R29" s="29">
        <v>1175.1925298502099</v>
      </c>
      <c r="S29" s="30">
        <v>0.76583196126571196</v>
      </c>
      <c r="T29" s="30">
        <v>14.040252623204719</v>
      </c>
      <c r="U29" s="30">
        <v>0</v>
      </c>
      <c r="V29" s="30">
        <v>0</v>
      </c>
      <c r="W29" s="30">
        <v>14.040252623204719</v>
      </c>
      <c r="X29" s="30">
        <v>0</v>
      </c>
      <c r="Y29" s="30">
        <v>0</v>
      </c>
      <c r="Z29" s="30">
        <v>0</v>
      </c>
      <c r="AA29" s="30">
        <v>0</v>
      </c>
      <c r="AB29" s="30">
        <v>7.4030422922352148</v>
      </c>
      <c r="AC29" s="30">
        <v>7.4030422922352148</v>
      </c>
      <c r="AD29" s="30">
        <v>47.141211837911598</v>
      </c>
      <c r="AE29" s="30">
        <v>0</v>
      </c>
      <c r="AF29" s="30">
        <v>0</v>
      </c>
      <c r="AG29" s="30">
        <v>47.141211837911598</v>
      </c>
      <c r="AH29" s="30">
        <v>69.350338714617251</v>
      </c>
      <c r="AK29" s="21"/>
      <c r="AL29" s="21"/>
      <c r="AM29" s="31"/>
    </row>
    <row r="30" spans="1:39">
      <c r="A30" s="28" t="s">
        <v>33</v>
      </c>
      <c r="B30" s="29">
        <v>18</v>
      </c>
      <c r="C30" s="29">
        <v>474</v>
      </c>
      <c r="D30" s="29">
        <v>9935</v>
      </c>
      <c r="E30" s="29">
        <v>4628</v>
      </c>
      <c r="F30" s="29">
        <v>15037</v>
      </c>
      <c r="G30" s="29" t="s">
        <v>98</v>
      </c>
      <c r="H30" s="29">
        <v>4041</v>
      </c>
      <c r="I30" s="29">
        <v>584</v>
      </c>
      <c r="J30" s="29">
        <v>4625</v>
      </c>
      <c r="K30" s="29" t="s">
        <v>98</v>
      </c>
      <c r="L30" s="29">
        <v>4625</v>
      </c>
      <c r="M30" s="29">
        <v>6215</v>
      </c>
      <c r="N30" s="29">
        <v>0</v>
      </c>
      <c r="O30" s="29">
        <v>175</v>
      </c>
      <c r="P30" s="29">
        <v>6390</v>
      </c>
      <c r="Q30" s="29">
        <v>26070</v>
      </c>
      <c r="R30" s="29">
        <v>29535.838685494498</v>
      </c>
      <c r="S30" s="30">
        <v>6.0942911395436609E-2</v>
      </c>
      <c r="T30" s="30">
        <v>1.6048300000798308</v>
      </c>
      <c r="U30" s="30">
        <v>33.637101372981263</v>
      </c>
      <c r="V30" s="30">
        <v>15.669099663226701</v>
      </c>
      <c r="W30" s="30">
        <v>50.911031036287788</v>
      </c>
      <c r="X30" s="30">
        <v>0</v>
      </c>
      <c r="Y30" s="30">
        <v>13.681683608275518</v>
      </c>
      <c r="Z30" s="30">
        <v>1.9772589030519432</v>
      </c>
      <c r="AA30" s="30">
        <v>15.658942511327462</v>
      </c>
      <c r="AB30" s="30">
        <v>0</v>
      </c>
      <c r="AC30" s="30">
        <v>15.658942511327462</v>
      </c>
      <c r="AD30" s="30">
        <v>21.04223301792436</v>
      </c>
      <c r="AE30" s="30">
        <v>0</v>
      </c>
      <c r="AF30" s="30">
        <v>0.59250052745563364</v>
      </c>
      <c r="AG30" s="30">
        <v>21.634733545379994</v>
      </c>
      <c r="AH30" s="30">
        <v>88.265650004390679</v>
      </c>
      <c r="AK30" s="21"/>
      <c r="AL30" s="21"/>
      <c r="AM30" s="31"/>
    </row>
    <row r="31" spans="1:39">
      <c r="A31" s="28" t="s">
        <v>34</v>
      </c>
      <c r="B31" s="29" t="s">
        <v>98</v>
      </c>
      <c r="C31" s="29">
        <v>169</v>
      </c>
      <c r="D31" s="29">
        <v>348</v>
      </c>
      <c r="E31" s="29">
        <v>75</v>
      </c>
      <c r="F31" s="29">
        <v>592</v>
      </c>
      <c r="G31" s="29" t="s">
        <v>98</v>
      </c>
      <c r="H31" s="29">
        <v>225</v>
      </c>
      <c r="I31" s="29" t="s">
        <v>98</v>
      </c>
      <c r="J31" s="29">
        <v>225</v>
      </c>
      <c r="K31" s="29" t="s">
        <v>98</v>
      </c>
      <c r="L31" s="29">
        <v>225</v>
      </c>
      <c r="M31" s="29">
        <v>83</v>
      </c>
      <c r="N31" s="29" t="s">
        <v>98</v>
      </c>
      <c r="O31" s="29" t="s">
        <v>98</v>
      </c>
      <c r="P31" s="29">
        <v>83</v>
      </c>
      <c r="Q31" s="29">
        <v>900</v>
      </c>
      <c r="R31" s="29">
        <v>855.44602585367602</v>
      </c>
      <c r="S31" s="30">
        <v>0</v>
      </c>
      <c r="T31" s="30">
        <v>19.755775921847281</v>
      </c>
      <c r="U31" s="30">
        <v>40.680532667472505</v>
      </c>
      <c r="V31" s="30">
        <v>8.7673561783345928</v>
      </c>
      <c r="W31" s="30">
        <v>69.203664767654388</v>
      </c>
      <c r="X31" s="30">
        <v>0</v>
      </c>
      <c r="Y31" s="30">
        <v>26.302068535003777</v>
      </c>
      <c r="Z31" s="30">
        <v>0</v>
      </c>
      <c r="AA31" s="30">
        <v>26.302068535003777</v>
      </c>
      <c r="AB31" s="30">
        <v>0</v>
      </c>
      <c r="AC31" s="30">
        <v>26.302068535003777</v>
      </c>
      <c r="AD31" s="30">
        <v>9.7025408373569491</v>
      </c>
      <c r="AE31" s="30">
        <v>0</v>
      </c>
      <c r="AF31" s="30">
        <v>0</v>
      </c>
      <c r="AG31" s="30">
        <v>9.7025408373569491</v>
      </c>
      <c r="AH31" s="30">
        <v>105.20827414001511</v>
      </c>
      <c r="AK31" s="21"/>
      <c r="AL31" s="21"/>
      <c r="AM31" s="31"/>
    </row>
    <row r="32" spans="1:39">
      <c r="A32" s="28" t="s">
        <v>35</v>
      </c>
      <c r="B32" s="29">
        <v>10</v>
      </c>
      <c r="C32" s="29" t="s">
        <v>98</v>
      </c>
      <c r="D32" s="29" t="s">
        <v>98</v>
      </c>
      <c r="E32" s="29">
        <v>23</v>
      </c>
      <c r="F32" s="29">
        <v>23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89</v>
      </c>
      <c r="L32" s="29">
        <v>89</v>
      </c>
      <c r="M32" s="29">
        <v>308</v>
      </c>
      <c r="N32" s="29" t="s">
        <v>98</v>
      </c>
      <c r="O32" s="29" t="s">
        <v>98</v>
      </c>
      <c r="P32" s="29">
        <v>308</v>
      </c>
      <c r="Q32" s="29">
        <v>430</v>
      </c>
      <c r="R32" s="29">
        <v>588.01013744553404</v>
      </c>
      <c r="S32" s="30">
        <v>1.7006509519449018</v>
      </c>
      <c r="T32" s="30">
        <v>0</v>
      </c>
      <c r="U32" s="30">
        <v>0</v>
      </c>
      <c r="V32" s="30">
        <v>3.9114971894732737</v>
      </c>
      <c r="W32" s="30">
        <v>3.9114971894732737</v>
      </c>
      <c r="X32" s="30">
        <v>0</v>
      </c>
      <c r="Y32" s="30">
        <v>0</v>
      </c>
      <c r="Z32" s="30">
        <v>0</v>
      </c>
      <c r="AA32" s="30">
        <v>0</v>
      </c>
      <c r="AB32" s="30">
        <v>15.135793472309626</v>
      </c>
      <c r="AC32" s="30">
        <v>15.135793472309626</v>
      </c>
      <c r="AD32" s="30">
        <v>52.38004931990298</v>
      </c>
      <c r="AE32" s="30">
        <v>0</v>
      </c>
      <c r="AF32" s="30">
        <v>0</v>
      </c>
      <c r="AG32" s="30">
        <v>52.38004931990298</v>
      </c>
      <c r="AH32" s="30">
        <v>73.12799093363077</v>
      </c>
      <c r="AK32" s="21"/>
      <c r="AL32" s="21"/>
      <c r="AM32" s="31"/>
    </row>
    <row r="33" spans="1:39">
      <c r="A33" s="28" t="s">
        <v>36</v>
      </c>
      <c r="B33" s="29">
        <v>36</v>
      </c>
      <c r="C33" s="29">
        <v>269</v>
      </c>
      <c r="D33" s="29">
        <v>306</v>
      </c>
      <c r="E33" s="29">
        <v>14</v>
      </c>
      <c r="F33" s="29">
        <v>589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438</v>
      </c>
      <c r="L33" s="29">
        <v>438</v>
      </c>
      <c r="M33" s="29">
        <v>1339</v>
      </c>
      <c r="N33" s="29">
        <v>24</v>
      </c>
      <c r="O33" s="29" t="s">
        <v>98</v>
      </c>
      <c r="P33" s="29">
        <v>1363</v>
      </c>
      <c r="Q33" s="29">
        <v>2426</v>
      </c>
      <c r="R33" s="29">
        <v>3154.8998692898299</v>
      </c>
      <c r="S33" s="30">
        <v>1.1410821734923595</v>
      </c>
      <c r="T33" s="30">
        <v>8.5264195741512427</v>
      </c>
      <c r="U33" s="30">
        <v>9.6991984746850548</v>
      </c>
      <c r="V33" s="30">
        <v>0.44375417858036209</v>
      </c>
      <c r="W33" s="30">
        <v>18.669372227416659</v>
      </c>
      <c r="X33" s="30">
        <v>0</v>
      </c>
      <c r="Y33" s="30">
        <v>0</v>
      </c>
      <c r="Z33" s="30">
        <v>0</v>
      </c>
      <c r="AA33" s="30">
        <v>0</v>
      </c>
      <c r="AB33" s="30">
        <v>13.883166444157041</v>
      </c>
      <c r="AC33" s="30">
        <v>13.883166444157041</v>
      </c>
      <c r="AD33" s="30">
        <v>42.44191750850748</v>
      </c>
      <c r="AE33" s="30">
        <v>0.76072144899490635</v>
      </c>
      <c r="AF33" s="30">
        <v>0</v>
      </c>
      <c r="AG33" s="30">
        <v>43.202638957502387</v>
      </c>
      <c r="AH33" s="30">
        <v>76.896259802568451</v>
      </c>
      <c r="AK33" s="21"/>
      <c r="AL33" s="21"/>
      <c r="AM33" s="31"/>
    </row>
    <row r="34" spans="1:39">
      <c r="A34" s="28" t="s">
        <v>37</v>
      </c>
      <c r="B34" s="29" t="s">
        <v>98</v>
      </c>
      <c r="C34" s="29" t="s">
        <v>98</v>
      </c>
      <c r="D34" s="29">
        <v>226</v>
      </c>
      <c r="E34" s="29" t="s">
        <v>98</v>
      </c>
      <c r="F34" s="29">
        <v>226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>
        <v>0</v>
      </c>
      <c r="M34" s="29">
        <v>63</v>
      </c>
      <c r="N34" s="29" t="s">
        <v>98</v>
      </c>
      <c r="O34" s="29" t="s">
        <v>98</v>
      </c>
      <c r="P34" s="29">
        <v>63</v>
      </c>
      <c r="Q34" s="29">
        <v>289</v>
      </c>
      <c r="R34" s="29">
        <v>231.67806202993501</v>
      </c>
      <c r="S34" s="30">
        <v>0</v>
      </c>
      <c r="T34" s="30">
        <v>0</v>
      </c>
      <c r="U34" s="30">
        <v>97.549158526195995</v>
      </c>
      <c r="V34" s="30">
        <v>0</v>
      </c>
      <c r="W34" s="30">
        <v>97.549158526195995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27.192907022789147</v>
      </c>
      <c r="AE34" s="30">
        <v>0</v>
      </c>
      <c r="AF34" s="30">
        <v>0</v>
      </c>
      <c r="AG34" s="30">
        <v>27.192907022789147</v>
      </c>
      <c r="AH34" s="30">
        <v>124.74206554898515</v>
      </c>
      <c r="AK34" s="21"/>
      <c r="AL34" s="21"/>
      <c r="AM34" s="31"/>
    </row>
    <row r="35" spans="1:39">
      <c r="A35" s="28" t="s">
        <v>38</v>
      </c>
      <c r="B35" s="29" t="s">
        <v>98</v>
      </c>
      <c r="C35" s="29">
        <v>205</v>
      </c>
      <c r="D35" s="29">
        <v>181</v>
      </c>
      <c r="E35" s="29">
        <v>68</v>
      </c>
      <c r="F35" s="29">
        <v>454</v>
      </c>
      <c r="G35" s="29" t="s">
        <v>98</v>
      </c>
      <c r="H35" s="29">
        <v>357</v>
      </c>
      <c r="I35" s="29" t="s">
        <v>98</v>
      </c>
      <c r="J35" s="29">
        <v>357</v>
      </c>
      <c r="K35" s="29" t="s">
        <v>98</v>
      </c>
      <c r="L35" s="29">
        <v>357</v>
      </c>
      <c r="M35" s="29">
        <v>361</v>
      </c>
      <c r="N35" s="29" t="s">
        <v>98</v>
      </c>
      <c r="O35" s="29" t="s">
        <v>98</v>
      </c>
      <c r="P35" s="29">
        <v>361</v>
      </c>
      <c r="Q35" s="29">
        <v>1172</v>
      </c>
      <c r="R35" s="29">
        <v>1592.94176713962</v>
      </c>
      <c r="S35" s="30">
        <v>0</v>
      </c>
      <c r="T35" s="30">
        <v>12.869271446633611</v>
      </c>
      <c r="U35" s="30">
        <v>11.36262503336919</v>
      </c>
      <c r="V35" s="30">
        <v>4.2688315042491976</v>
      </c>
      <c r="W35" s="30">
        <v>28.500727984251998</v>
      </c>
      <c r="X35" s="30">
        <v>0</v>
      </c>
      <c r="Y35" s="30">
        <v>22.411365397308291</v>
      </c>
      <c r="Z35" s="30">
        <v>0</v>
      </c>
      <c r="AA35" s="30">
        <v>22.411365397308291</v>
      </c>
      <c r="AB35" s="30">
        <v>0</v>
      </c>
      <c r="AC35" s="30">
        <v>22.411365397308291</v>
      </c>
      <c r="AD35" s="30">
        <v>22.662473132852362</v>
      </c>
      <c r="AE35" s="30">
        <v>0</v>
      </c>
      <c r="AF35" s="30">
        <v>0</v>
      </c>
      <c r="AG35" s="30">
        <v>22.662473132852362</v>
      </c>
      <c r="AH35" s="30">
        <v>73.574566514412652</v>
      </c>
      <c r="AK35" s="21"/>
      <c r="AL35" s="21"/>
      <c r="AM35" s="31"/>
    </row>
    <row r="36" spans="1:39">
      <c r="A36" s="28" t="s">
        <v>39</v>
      </c>
      <c r="B36" s="29" t="s">
        <v>98</v>
      </c>
      <c r="C36" s="29">
        <v>203</v>
      </c>
      <c r="D36" s="29" t="s">
        <v>98</v>
      </c>
      <c r="E36" s="29">
        <v>20</v>
      </c>
      <c r="F36" s="29">
        <v>223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113</v>
      </c>
      <c r="L36" s="29">
        <v>113</v>
      </c>
      <c r="M36" s="29">
        <v>736</v>
      </c>
      <c r="N36" s="29" t="s">
        <v>98</v>
      </c>
      <c r="O36" s="29" t="s">
        <v>98</v>
      </c>
      <c r="P36" s="29">
        <v>736</v>
      </c>
      <c r="Q36" s="29">
        <v>1072</v>
      </c>
      <c r="R36" s="29">
        <v>1264.03287734936</v>
      </c>
      <c r="S36" s="30">
        <v>0</v>
      </c>
      <c r="T36" s="30">
        <v>16.059708860238278</v>
      </c>
      <c r="U36" s="30">
        <v>0</v>
      </c>
      <c r="V36" s="30">
        <v>1.5822373261318499</v>
      </c>
      <c r="W36" s="30">
        <v>17.641946186370127</v>
      </c>
      <c r="X36" s="30">
        <v>0</v>
      </c>
      <c r="Y36" s="30">
        <v>0</v>
      </c>
      <c r="Z36" s="30">
        <v>0</v>
      </c>
      <c r="AA36" s="30">
        <v>0</v>
      </c>
      <c r="AB36" s="30">
        <v>8.9396408926449524</v>
      </c>
      <c r="AC36" s="30">
        <v>8.9396408926449524</v>
      </c>
      <c r="AD36" s="30">
        <v>58.22633360165208</v>
      </c>
      <c r="AE36" s="30">
        <v>0</v>
      </c>
      <c r="AF36" s="30">
        <v>0</v>
      </c>
      <c r="AG36" s="30">
        <v>58.22633360165208</v>
      </c>
      <c r="AH36" s="30">
        <v>84.807920680667166</v>
      </c>
      <c r="AK36" s="21"/>
      <c r="AL36" s="21"/>
      <c r="AM36" s="31"/>
    </row>
    <row r="37" spans="1:39">
      <c r="A37" s="28" t="s">
        <v>40</v>
      </c>
      <c r="B37" s="29">
        <v>19</v>
      </c>
      <c r="C37" s="29">
        <v>141</v>
      </c>
      <c r="D37" s="29">
        <v>1211</v>
      </c>
      <c r="E37" s="29">
        <v>450</v>
      </c>
      <c r="F37" s="29">
        <v>1802</v>
      </c>
      <c r="G37" s="29">
        <v>314</v>
      </c>
      <c r="H37" s="29">
        <v>1078</v>
      </c>
      <c r="I37" s="29">
        <v>25</v>
      </c>
      <c r="J37" s="29">
        <v>1417</v>
      </c>
      <c r="K37" s="29" t="s">
        <v>98</v>
      </c>
      <c r="L37" s="29">
        <v>1417</v>
      </c>
      <c r="M37" s="29">
        <v>1285</v>
      </c>
      <c r="N37" s="29">
        <v>0</v>
      </c>
      <c r="O37" s="29" t="s">
        <v>98</v>
      </c>
      <c r="P37" s="29">
        <v>1285</v>
      </c>
      <c r="Q37" s="29">
        <v>4523</v>
      </c>
      <c r="R37" s="29">
        <v>4987.9652993106502</v>
      </c>
      <c r="S37" s="30">
        <v>0.38091684404111331</v>
      </c>
      <c r="T37" s="30">
        <v>2.8268039478840512</v>
      </c>
      <c r="U37" s="30">
        <v>24.278436743883592</v>
      </c>
      <c r="V37" s="30">
        <v>9.0217147272895257</v>
      </c>
      <c r="W37" s="30">
        <v>36.126955419057168</v>
      </c>
      <c r="X37" s="30">
        <v>6.2951520541531361</v>
      </c>
      <c r="Y37" s="30">
        <v>21.612018835595798</v>
      </c>
      <c r="Z37" s="30">
        <v>0.50120637373830701</v>
      </c>
      <c r="AA37" s="30">
        <v>28.408377263487239</v>
      </c>
      <c r="AB37" s="30">
        <v>0</v>
      </c>
      <c r="AC37" s="30">
        <v>28.408377263487239</v>
      </c>
      <c r="AD37" s="30">
        <v>25.762007610148981</v>
      </c>
      <c r="AE37" s="30">
        <v>0</v>
      </c>
      <c r="AF37" s="30">
        <v>0</v>
      </c>
      <c r="AG37" s="30">
        <v>25.762007610148981</v>
      </c>
      <c r="AH37" s="30">
        <v>90.678257136734501</v>
      </c>
      <c r="AK37" s="21"/>
      <c r="AL37" s="21"/>
      <c r="AM37" s="31"/>
    </row>
    <row r="38" spans="1:39">
      <c r="A38" s="28" t="s">
        <v>41</v>
      </c>
      <c r="B38" s="29" t="s">
        <v>98</v>
      </c>
      <c r="C38" s="29">
        <v>62</v>
      </c>
      <c r="D38" s="29">
        <v>277</v>
      </c>
      <c r="E38" s="29">
        <v>65</v>
      </c>
      <c r="F38" s="29">
        <v>404</v>
      </c>
      <c r="G38" s="29">
        <v>82</v>
      </c>
      <c r="H38" s="29">
        <v>431</v>
      </c>
      <c r="I38" s="29">
        <v>55</v>
      </c>
      <c r="J38" s="29">
        <v>568</v>
      </c>
      <c r="K38" s="29">
        <v>139</v>
      </c>
      <c r="L38" s="29">
        <v>707</v>
      </c>
      <c r="M38" s="29">
        <v>432</v>
      </c>
      <c r="N38" s="29" t="s">
        <v>98</v>
      </c>
      <c r="O38" s="29" t="s">
        <v>98</v>
      </c>
      <c r="P38" s="29">
        <v>432</v>
      </c>
      <c r="Q38" s="29">
        <v>1543</v>
      </c>
      <c r="R38" s="29">
        <v>1823.6652243402</v>
      </c>
      <c r="S38" s="30">
        <v>0</v>
      </c>
      <c r="T38" s="30">
        <v>3.3997467941206989</v>
      </c>
      <c r="U38" s="30">
        <v>15.189191322119896</v>
      </c>
      <c r="V38" s="30">
        <v>3.5642506712555715</v>
      </c>
      <c r="W38" s="30">
        <v>22.153188787496166</v>
      </c>
      <c r="X38" s="30">
        <v>4.4964393083531826</v>
      </c>
      <c r="Y38" s="30">
        <v>23.63372368171002</v>
      </c>
      <c r="Z38" s="30">
        <v>3.0159044141393294</v>
      </c>
      <c r="AA38" s="30">
        <v>31.146067404202533</v>
      </c>
      <c r="AB38" s="30">
        <v>7.6220129739157612</v>
      </c>
      <c r="AC38" s="30">
        <v>38.768080378118292</v>
      </c>
      <c r="AD38" s="30">
        <v>23.688558307421644</v>
      </c>
      <c r="AE38" s="30">
        <v>0</v>
      </c>
      <c r="AF38" s="30">
        <v>0</v>
      </c>
      <c r="AG38" s="30">
        <v>23.688558307421644</v>
      </c>
      <c r="AH38" s="30">
        <v>84.609827473036106</v>
      </c>
      <c r="AK38" s="21"/>
      <c r="AL38" s="21"/>
      <c r="AM38" s="31"/>
    </row>
    <row r="39" spans="1:39">
      <c r="A39" s="28" t="s">
        <v>42</v>
      </c>
      <c r="B39" s="29">
        <v>14</v>
      </c>
      <c r="C39" s="29">
        <v>139</v>
      </c>
      <c r="D39" s="29" t="s">
        <v>98</v>
      </c>
      <c r="E39" s="29" t="s">
        <v>98</v>
      </c>
      <c r="F39" s="29">
        <v>139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>
        <v>0</v>
      </c>
      <c r="M39" s="29">
        <v>628</v>
      </c>
      <c r="N39" s="29" t="s">
        <v>98</v>
      </c>
      <c r="O39" s="29" t="s">
        <v>98</v>
      </c>
      <c r="P39" s="29">
        <v>628</v>
      </c>
      <c r="Q39" s="29">
        <v>781</v>
      </c>
      <c r="R39" s="29">
        <v>914.43445779339299</v>
      </c>
      <c r="S39" s="30">
        <v>1.5310009241978013</v>
      </c>
      <c r="T39" s="30">
        <v>15.20065203310674</v>
      </c>
      <c r="U39" s="30">
        <v>0</v>
      </c>
      <c r="V39" s="30">
        <v>0</v>
      </c>
      <c r="W39" s="30">
        <v>15.20065203310674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68.676327171158519</v>
      </c>
      <c r="AE39" s="30">
        <v>0</v>
      </c>
      <c r="AF39" s="30">
        <v>0</v>
      </c>
      <c r="AG39" s="30">
        <v>68.676327171158519</v>
      </c>
      <c r="AH39" s="30">
        <v>85.407980128463052</v>
      </c>
      <c r="AK39" s="21"/>
      <c r="AL39" s="21"/>
      <c r="AM39" s="31"/>
    </row>
    <row r="40" spans="1:39">
      <c r="A40" s="28" t="s">
        <v>43</v>
      </c>
      <c r="B40" s="29">
        <v>90</v>
      </c>
      <c r="C40" s="29" t="s">
        <v>98</v>
      </c>
      <c r="D40" s="29">
        <v>480</v>
      </c>
      <c r="E40" s="29">
        <v>19</v>
      </c>
      <c r="F40" s="29">
        <v>499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112</v>
      </c>
      <c r="L40" s="29">
        <v>112</v>
      </c>
      <c r="M40" s="29">
        <v>1646</v>
      </c>
      <c r="N40" s="29">
        <v>11</v>
      </c>
      <c r="O40" s="29" t="s">
        <v>98</v>
      </c>
      <c r="P40" s="29">
        <v>1657</v>
      </c>
      <c r="Q40" s="29">
        <v>2358</v>
      </c>
      <c r="R40" s="29">
        <v>2634.5256559342502</v>
      </c>
      <c r="S40" s="30">
        <v>3.4161747408788994</v>
      </c>
      <c r="T40" s="30">
        <v>0</v>
      </c>
      <c r="U40" s="30">
        <v>18.2195986180208</v>
      </c>
      <c r="V40" s="30">
        <v>0.7211924452966566</v>
      </c>
      <c r="W40" s="30">
        <v>18.940791063317455</v>
      </c>
      <c r="X40" s="30">
        <v>0</v>
      </c>
      <c r="Y40" s="30">
        <v>0</v>
      </c>
      <c r="Z40" s="30">
        <v>0</v>
      </c>
      <c r="AA40" s="30">
        <v>0</v>
      </c>
      <c r="AB40" s="30">
        <v>4.2512396775381864</v>
      </c>
      <c r="AC40" s="30">
        <v>4.2512396775381864</v>
      </c>
      <c r="AD40" s="30">
        <v>62.478040260962985</v>
      </c>
      <c r="AE40" s="30">
        <v>0.41753246832964325</v>
      </c>
      <c r="AF40" s="30">
        <v>0</v>
      </c>
      <c r="AG40" s="30">
        <v>62.895572729292624</v>
      </c>
      <c r="AH40" s="30">
        <v>89.503778211027168</v>
      </c>
      <c r="AK40" s="21"/>
      <c r="AL40" s="21"/>
      <c r="AM40" s="31"/>
    </row>
    <row r="41" spans="1:39">
      <c r="A41" s="28" t="s">
        <v>44</v>
      </c>
      <c r="B41" s="29">
        <v>7</v>
      </c>
      <c r="C41" s="29">
        <v>311</v>
      </c>
      <c r="D41" s="29">
        <v>325</v>
      </c>
      <c r="E41" s="29">
        <v>192</v>
      </c>
      <c r="F41" s="29">
        <v>828</v>
      </c>
      <c r="G41" s="29" t="s">
        <v>98</v>
      </c>
      <c r="H41" s="29">
        <v>317</v>
      </c>
      <c r="I41" s="29">
        <v>58</v>
      </c>
      <c r="J41" s="29">
        <v>375</v>
      </c>
      <c r="K41" s="29" t="s">
        <v>98</v>
      </c>
      <c r="L41" s="29">
        <v>375</v>
      </c>
      <c r="M41" s="29">
        <v>616</v>
      </c>
      <c r="N41" s="29" t="s">
        <v>98</v>
      </c>
      <c r="O41" s="29" t="s">
        <v>98</v>
      </c>
      <c r="P41" s="29">
        <v>616</v>
      </c>
      <c r="Q41" s="29">
        <v>1826</v>
      </c>
      <c r="R41" s="29">
        <v>2417.7899534738199</v>
      </c>
      <c r="S41" s="30">
        <v>0.28952060082566627</v>
      </c>
      <c r="T41" s="30">
        <v>12.862986693826029</v>
      </c>
      <c r="U41" s="30">
        <v>13.442027895477363</v>
      </c>
      <c r="V41" s="30">
        <v>7.9411364797897024</v>
      </c>
      <c r="W41" s="30">
        <v>34.246151069093095</v>
      </c>
      <c r="X41" s="30">
        <v>0</v>
      </c>
      <c r="Y41" s="30">
        <v>13.111147208819457</v>
      </c>
      <c r="Z41" s="30">
        <v>2.3988849782698063</v>
      </c>
      <c r="AA41" s="30">
        <v>15.510032187089266</v>
      </c>
      <c r="AB41" s="30">
        <v>0</v>
      </c>
      <c r="AC41" s="30">
        <v>15.510032187089266</v>
      </c>
      <c r="AD41" s="30">
        <v>25.477812872658628</v>
      </c>
      <c r="AE41" s="30">
        <v>0</v>
      </c>
      <c r="AF41" s="30">
        <v>0</v>
      </c>
      <c r="AG41" s="30">
        <v>25.477812872658628</v>
      </c>
      <c r="AH41" s="30">
        <v>75.523516729666653</v>
      </c>
      <c r="AK41" s="21"/>
      <c r="AL41" s="21"/>
      <c r="AM41" s="31"/>
    </row>
    <row r="42" spans="1:39">
      <c r="A42" s="28" t="s">
        <v>45</v>
      </c>
      <c r="B42" s="29" t="s">
        <v>98</v>
      </c>
      <c r="C42" s="29">
        <v>307</v>
      </c>
      <c r="D42" s="29">
        <v>270</v>
      </c>
      <c r="E42" s="29">
        <v>50</v>
      </c>
      <c r="F42" s="29">
        <v>627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163</v>
      </c>
      <c r="L42" s="29">
        <v>163</v>
      </c>
      <c r="M42" s="29">
        <v>925</v>
      </c>
      <c r="N42" s="29" t="s">
        <v>98</v>
      </c>
      <c r="O42" s="29" t="s">
        <v>98</v>
      </c>
      <c r="P42" s="29">
        <v>925</v>
      </c>
      <c r="Q42" s="29">
        <v>1715</v>
      </c>
      <c r="R42" s="29">
        <v>1712.89032668041</v>
      </c>
      <c r="S42" s="30">
        <v>0</v>
      </c>
      <c r="T42" s="30">
        <v>17.92292216367218</v>
      </c>
      <c r="U42" s="30">
        <v>15.762830567398986</v>
      </c>
      <c r="V42" s="30">
        <v>2.9190426976664785</v>
      </c>
      <c r="W42" s="30">
        <v>36.604795428737638</v>
      </c>
      <c r="X42" s="30">
        <v>0</v>
      </c>
      <c r="Y42" s="30">
        <v>0</v>
      </c>
      <c r="Z42" s="30">
        <v>0</v>
      </c>
      <c r="AA42" s="30">
        <v>0</v>
      </c>
      <c r="AB42" s="30">
        <v>9.5160791943927201</v>
      </c>
      <c r="AC42" s="30">
        <v>9.5160791943927201</v>
      </c>
      <c r="AD42" s="30">
        <v>54.002289906829859</v>
      </c>
      <c r="AE42" s="30">
        <v>0</v>
      </c>
      <c r="AF42" s="30">
        <v>0</v>
      </c>
      <c r="AG42" s="30">
        <v>54.002289906829859</v>
      </c>
      <c r="AH42" s="30">
        <v>100.12316452996022</v>
      </c>
      <c r="AK42" s="21"/>
      <c r="AL42" s="21"/>
      <c r="AM42" s="31"/>
    </row>
    <row r="43" spans="1:39">
      <c r="A43" s="28" t="s">
        <v>46</v>
      </c>
      <c r="B43" s="29">
        <v>21</v>
      </c>
      <c r="C43" s="29">
        <v>375</v>
      </c>
      <c r="D43" s="29">
        <v>267</v>
      </c>
      <c r="E43" s="29">
        <v>82</v>
      </c>
      <c r="F43" s="29">
        <v>724</v>
      </c>
      <c r="G43" s="29" t="s">
        <v>98</v>
      </c>
      <c r="H43" s="29">
        <v>327</v>
      </c>
      <c r="I43" s="29" t="s">
        <v>98</v>
      </c>
      <c r="J43" s="29">
        <v>327</v>
      </c>
      <c r="K43" s="29">
        <v>169</v>
      </c>
      <c r="L43" s="29">
        <v>496</v>
      </c>
      <c r="M43" s="29">
        <v>1360</v>
      </c>
      <c r="N43" s="29" t="s">
        <v>98</v>
      </c>
      <c r="O43" s="29" t="s">
        <v>98</v>
      </c>
      <c r="P43" s="29">
        <v>1360</v>
      </c>
      <c r="Q43" s="29">
        <v>2601</v>
      </c>
      <c r="R43" s="29">
        <v>2907.9045500870898</v>
      </c>
      <c r="S43" s="30">
        <v>0.72216950860271756</v>
      </c>
      <c r="T43" s="30">
        <v>12.895884082191383</v>
      </c>
      <c r="U43" s="30">
        <v>9.1818694665202667</v>
      </c>
      <c r="V43" s="30">
        <v>2.819899985972516</v>
      </c>
      <c r="W43" s="30">
        <v>24.897653534684167</v>
      </c>
      <c r="X43" s="30">
        <v>0</v>
      </c>
      <c r="Y43" s="30">
        <v>11.245210919670887</v>
      </c>
      <c r="Z43" s="30">
        <v>0</v>
      </c>
      <c r="AA43" s="30">
        <v>11.245210919670887</v>
      </c>
      <c r="AB43" s="30">
        <v>5.8117450930409174</v>
      </c>
      <c r="AC43" s="30">
        <v>17.056956012711805</v>
      </c>
      <c r="AD43" s="30">
        <v>46.769072938080754</v>
      </c>
      <c r="AE43" s="30">
        <v>0</v>
      </c>
      <c r="AF43" s="30">
        <v>0</v>
      </c>
      <c r="AG43" s="30">
        <v>46.769072938080754</v>
      </c>
      <c r="AH43" s="30">
        <v>89.445851994079433</v>
      </c>
      <c r="AK43" s="21"/>
      <c r="AL43" s="21"/>
      <c r="AM43" s="31"/>
    </row>
    <row r="44" spans="1:39">
      <c r="A44" s="28" t="s">
        <v>47</v>
      </c>
      <c r="B44" s="29" t="s">
        <v>98</v>
      </c>
      <c r="C44" s="29">
        <v>84</v>
      </c>
      <c r="D44" s="29" t="s">
        <v>98</v>
      </c>
      <c r="E44" s="29" t="s">
        <v>98</v>
      </c>
      <c r="F44" s="29">
        <v>84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>
        <v>0</v>
      </c>
      <c r="M44" s="29">
        <v>35</v>
      </c>
      <c r="N44" s="29" t="s">
        <v>98</v>
      </c>
      <c r="O44" s="29" t="s">
        <v>98</v>
      </c>
      <c r="P44" s="29">
        <v>35</v>
      </c>
      <c r="Q44" s="29">
        <v>119</v>
      </c>
      <c r="R44" s="29">
        <v>119.119940537056</v>
      </c>
      <c r="S44" s="30">
        <v>0</v>
      </c>
      <c r="T44" s="30">
        <v>70.517160788767484</v>
      </c>
      <c r="U44" s="30">
        <v>0</v>
      </c>
      <c r="V44" s="30">
        <v>0</v>
      </c>
      <c r="W44" s="30">
        <v>70.517160788767484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29.382150328653122</v>
      </c>
      <c r="AE44" s="30">
        <v>0</v>
      </c>
      <c r="AF44" s="30">
        <v>0</v>
      </c>
      <c r="AG44" s="30">
        <v>29.382150328653122</v>
      </c>
      <c r="AH44" s="30">
        <v>99.899311117420609</v>
      </c>
      <c r="AK44" s="21"/>
      <c r="AL44" s="21"/>
      <c r="AM44" s="31"/>
    </row>
    <row r="45" spans="1:39">
      <c r="A45" s="28" t="s">
        <v>48</v>
      </c>
      <c r="B45" s="29">
        <v>3</v>
      </c>
      <c r="C45" s="29">
        <v>269</v>
      </c>
      <c r="D45" s="29">
        <v>283</v>
      </c>
      <c r="E45" s="29">
        <v>0</v>
      </c>
      <c r="F45" s="29">
        <v>552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>
        <v>0</v>
      </c>
      <c r="M45" s="29">
        <v>862</v>
      </c>
      <c r="N45" s="29" t="s">
        <v>98</v>
      </c>
      <c r="O45" s="29" t="s">
        <v>98</v>
      </c>
      <c r="P45" s="29">
        <v>862</v>
      </c>
      <c r="Q45" s="29">
        <v>1417</v>
      </c>
      <c r="R45" s="29">
        <v>1704.8260934182899</v>
      </c>
      <c r="S45" s="30">
        <v>0.1759710278709308</v>
      </c>
      <c r="T45" s="30">
        <v>15.778735499093463</v>
      </c>
      <c r="U45" s="30">
        <v>16.599933629157807</v>
      </c>
      <c r="V45" s="30">
        <v>0</v>
      </c>
      <c r="W45" s="30">
        <v>32.378669128251268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50.562342008247455</v>
      </c>
      <c r="AE45" s="30">
        <v>0</v>
      </c>
      <c r="AF45" s="30">
        <v>0</v>
      </c>
      <c r="AG45" s="30">
        <v>50.562342008247455</v>
      </c>
      <c r="AH45" s="30">
        <v>83.116982164369659</v>
      </c>
      <c r="AK45" s="21"/>
      <c r="AL45" s="21"/>
      <c r="AM45" s="31"/>
    </row>
    <row r="46" spans="1:39">
      <c r="A46" s="28" t="s">
        <v>49</v>
      </c>
      <c r="B46" s="29" t="s">
        <v>98</v>
      </c>
      <c r="C46" s="29">
        <v>73</v>
      </c>
      <c r="D46" s="29" t="s">
        <v>98</v>
      </c>
      <c r="E46" s="29" t="s">
        <v>98</v>
      </c>
      <c r="F46" s="29">
        <v>73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>
        <v>0</v>
      </c>
      <c r="M46" s="29">
        <v>14</v>
      </c>
      <c r="N46" s="29" t="s">
        <v>98</v>
      </c>
      <c r="O46" s="29" t="s">
        <v>98</v>
      </c>
      <c r="P46" s="29">
        <v>14</v>
      </c>
      <c r="Q46" s="29">
        <v>87</v>
      </c>
      <c r="R46" s="29">
        <v>114.811018908751</v>
      </c>
      <c r="S46" s="30">
        <v>0</v>
      </c>
      <c r="T46" s="30">
        <v>63.582747277958241</v>
      </c>
      <c r="U46" s="30">
        <v>0</v>
      </c>
      <c r="V46" s="30">
        <v>0</v>
      </c>
      <c r="W46" s="30">
        <v>63.582747277958241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12.193951532759115</v>
      </c>
      <c r="AE46" s="30">
        <v>0</v>
      </c>
      <c r="AF46" s="30">
        <v>0</v>
      </c>
      <c r="AG46" s="30">
        <v>12.193951532759115</v>
      </c>
      <c r="AH46" s="30">
        <v>75.776698810717363</v>
      </c>
      <c r="AK46" s="21"/>
      <c r="AL46" s="21"/>
      <c r="AM46" s="31"/>
    </row>
    <row r="47" spans="1:39">
      <c r="A47" s="28" t="s">
        <v>50</v>
      </c>
      <c r="B47" s="29">
        <v>10</v>
      </c>
      <c r="C47" s="29">
        <v>361</v>
      </c>
      <c r="D47" s="29">
        <v>692</v>
      </c>
      <c r="E47" s="29">
        <v>167</v>
      </c>
      <c r="F47" s="29">
        <v>1220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135</v>
      </c>
      <c r="L47" s="29">
        <v>135</v>
      </c>
      <c r="M47" s="29">
        <v>1994</v>
      </c>
      <c r="N47" s="29">
        <v>0</v>
      </c>
      <c r="O47" s="29" t="s">
        <v>98</v>
      </c>
      <c r="P47" s="29">
        <v>1994</v>
      </c>
      <c r="Q47" s="29">
        <v>3359</v>
      </c>
      <c r="R47" s="29">
        <v>3887.3968348388098</v>
      </c>
      <c r="S47" s="30">
        <v>0.25724155327750708</v>
      </c>
      <c r="T47" s="30">
        <v>9.2864200733180056</v>
      </c>
      <c r="U47" s="30">
        <v>17.801115486803486</v>
      </c>
      <c r="V47" s="30">
        <v>4.2959339397343674</v>
      </c>
      <c r="W47" s="30">
        <v>31.38346949985586</v>
      </c>
      <c r="X47" s="30">
        <v>0</v>
      </c>
      <c r="Y47" s="30">
        <v>0</v>
      </c>
      <c r="Z47" s="30">
        <v>0</v>
      </c>
      <c r="AA47" s="30">
        <v>0</v>
      </c>
      <c r="AB47" s="30">
        <v>3.4727609692463455</v>
      </c>
      <c r="AC47" s="30">
        <v>3.4727609692463455</v>
      </c>
      <c r="AD47" s="30">
        <v>51.29396572353491</v>
      </c>
      <c r="AE47" s="30">
        <v>0</v>
      </c>
      <c r="AF47" s="30">
        <v>0</v>
      </c>
      <c r="AG47" s="30">
        <v>51.29396572353491</v>
      </c>
      <c r="AH47" s="30">
        <v>86.407437745914621</v>
      </c>
      <c r="AK47" s="21"/>
      <c r="AL47" s="21"/>
      <c r="AM47" s="31"/>
    </row>
    <row r="48" spans="1:39">
      <c r="A48" s="28" t="s">
        <v>51</v>
      </c>
      <c r="B48" s="29" t="s">
        <v>98</v>
      </c>
      <c r="C48" s="29" t="s">
        <v>98</v>
      </c>
      <c r="D48" s="29">
        <v>77</v>
      </c>
      <c r="E48" s="29" t="s">
        <v>98</v>
      </c>
      <c r="F48" s="29">
        <v>77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>
        <v>0</v>
      </c>
      <c r="M48" s="29">
        <v>141</v>
      </c>
      <c r="N48" s="29" t="s">
        <v>98</v>
      </c>
      <c r="O48" s="29" t="s">
        <v>98</v>
      </c>
      <c r="P48" s="29">
        <v>141</v>
      </c>
      <c r="Q48" s="29">
        <v>218</v>
      </c>
      <c r="R48" s="29">
        <v>222.69153504453101</v>
      </c>
      <c r="S48" s="30">
        <v>0</v>
      </c>
      <c r="T48" s="30">
        <v>0</v>
      </c>
      <c r="U48" s="30">
        <v>34.576976616826734</v>
      </c>
      <c r="V48" s="30">
        <v>0</v>
      </c>
      <c r="W48" s="30">
        <v>34.576976616826734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63.316281856786617</v>
      </c>
      <c r="AE48" s="30">
        <v>0</v>
      </c>
      <c r="AF48" s="30">
        <v>0</v>
      </c>
      <c r="AG48" s="30">
        <v>63.316281856786617</v>
      </c>
      <c r="AH48" s="30">
        <v>97.893258473613358</v>
      </c>
      <c r="AK48" s="21"/>
      <c r="AL48" s="21"/>
      <c r="AM48" s="31"/>
    </row>
    <row r="49" spans="1:40">
      <c r="A49" s="28" t="s">
        <v>52</v>
      </c>
      <c r="B49" s="29" t="s">
        <v>98</v>
      </c>
      <c r="C49" s="29">
        <v>128</v>
      </c>
      <c r="D49" s="29">
        <v>134</v>
      </c>
      <c r="E49" s="29" t="s">
        <v>98</v>
      </c>
      <c r="F49" s="29">
        <v>262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>
        <v>0</v>
      </c>
      <c r="M49" s="29">
        <v>315</v>
      </c>
      <c r="N49" s="29" t="s">
        <v>98</v>
      </c>
      <c r="O49" s="29" t="s">
        <v>98</v>
      </c>
      <c r="P49" s="29">
        <v>315</v>
      </c>
      <c r="Q49" s="29">
        <v>577</v>
      </c>
      <c r="R49" s="29">
        <v>648.14100582513402</v>
      </c>
      <c r="S49" s="30">
        <v>0</v>
      </c>
      <c r="T49" s="30">
        <v>19.748789052012842</v>
      </c>
      <c r="U49" s="30">
        <v>20.674513538825948</v>
      </c>
      <c r="V49" s="30">
        <v>0</v>
      </c>
      <c r="W49" s="30">
        <v>40.423302590838787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48.600535557687856</v>
      </c>
      <c r="AE49" s="30">
        <v>0</v>
      </c>
      <c r="AF49" s="30">
        <v>0</v>
      </c>
      <c r="AG49" s="30">
        <v>48.600535557687856</v>
      </c>
      <c r="AH49" s="30">
        <v>89.02383814852665</v>
      </c>
      <c r="AK49" s="21"/>
      <c r="AL49" s="21"/>
      <c r="AM49" s="31"/>
    </row>
    <row r="50" spans="1:40">
      <c r="A50" s="28" t="s">
        <v>53</v>
      </c>
      <c r="B50" s="29">
        <v>12</v>
      </c>
      <c r="C50" s="29" t="s">
        <v>98</v>
      </c>
      <c r="D50" s="29">
        <v>155</v>
      </c>
      <c r="E50" s="29" t="s">
        <v>98</v>
      </c>
      <c r="F50" s="29">
        <v>155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200</v>
      </c>
      <c r="L50" s="29">
        <v>200</v>
      </c>
      <c r="M50" s="29">
        <v>102</v>
      </c>
      <c r="N50" s="29" t="s">
        <v>98</v>
      </c>
      <c r="O50" s="29" t="s">
        <v>98</v>
      </c>
      <c r="P50" s="29">
        <v>102</v>
      </c>
      <c r="Q50" s="29">
        <v>469</v>
      </c>
      <c r="R50" s="29">
        <v>481.20649062378499</v>
      </c>
      <c r="S50" s="30">
        <v>2.4937319495513193</v>
      </c>
      <c r="T50" s="30">
        <v>0</v>
      </c>
      <c r="U50" s="30">
        <v>32.210704348371202</v>
      </c>
      <c r="V50" s="30">
        <v>0</v>
      </c>
      <c r="W50" s="30">
        <v>32.210704348371202</v>
      </c>
      <c r="X50" s="30">
        <v>0</v>
      </c>
      <c r="Y50" s="30">
        <v>0</v>
      </c>
      <c r="Z50" s="30">
        <v>0</v>
      </c>
      <c r="AA50" s="30">
        <v>0</v>
      </c>
      <c r="AB50" s="30">
        <v>41.562199159188658</v>
      </c>
      <c r="AC50" s="30">
        <v>41.562199159188658</v>
      </c>
      <c r="AD50" s="30">
        <v>21.196721571186213</v>
      </c>
      <c r="AE50" s="30">
        <v>0</v>
      </c>
      <c r="AF50" s="30">
        <v>0</v>
      </c>
      <c r="AG50" s="30">
        <v>21.196721571186213</v>
      </c>
      <c r="AH50" s="30">
        <v>97.463357028297395</v>
      </c>
      <c r="AK50" s="21"/>
      <c r="AL50" s="21"/>
      <c r="AM50" s="31"/>
    </row>
    <row r="51" spans="1:40">
      <c r="A51" s="28" t="s">
        <v>54</v>
      </c>
      <c r="B51" s="29">
        <v>6</v>
      </c>
      <c r="C51" s="29">
        <v>286</v>
      </c>
      <c r="D51" s="29">
        <v>403</v>
      </c>
      <c r="E51" s="29">
        <v>121</v>
      </c>
      <c r="F51" s="29">
        <v>810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>
        <v>0</v>
      </c>
      <c r="M51" s="29">
        <v>111</v>
      </c>
      <c r="N51" s="29" t="s">
        <v>98</v>
      </c>
      <c r="O51" s="29" t="s">
        <v>98</v>
      </c>
      <c r="P51" s="29">
        <v>111</v>
      </c>
      <c r="Q51" s="29">
        <v>927</v>
      </c>
      <c r="R51" s="29">
        <v>1142.4589074513999</v>
      </c>
      <c r="S51" s="30">
        <v>0.52518300315805788</v>
      </c>
      <c r="T51" s="30">
        <v>25.033723150534097</v>
      </c>
      <c r="U51" s="30">
        <v>35.274791712116226</v>
      </c>
      <c r="V51" s="30">
        <v>10.591190563687503</v>
      </c>
      <c r="W51" s="30">
        <v>70.899705426337817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9.7158855584240733</v>
      </c>
      <c r="AE51" s="30">
        <v>0</v>
      </c>
      <c r="AF51" s="30">
        <v>0</v>
      </c>
      <c r="AG51" s="30">
        <v>9.7158855584240733</v>
      </c>
      <c r="AH51" s="30">
        <v>81.140773987919957</v>
      </c>
      <c r="AK51" s="21"/>
      <c r="AL51" s="21"/>
      <c r="AM51" s="31"/>
    </row>
    <row r="52" spans="1:40">
      <c r="A52" s="28" t="s">
        <v>55</v>
      </c>
      <c r="B52" s="29">
        <v>7</v>
      </c>
      <c r="C52" s="29">
        <v>407</v>
      </c>
      <c r="D52" s="29">
        <v>362</v>
      </c>
      <c r="E52" s="29">
        <v>52</v>
      </c>
      <c r="F52" s="29">
        <v>821</v>
      </c>
      <c r="G52" s="29" t="s">
        <v>98</v>
      </c>
      <c r="H52" s="29">
        <v>298</v>
      </c>
      <c r="I52" s="29" t="s">
        <v>98</v>
      </c>
      <c r="J52" s="29">
        <v>298</v>
      </c>
      <c r="K52" s="29">
        <v>107</v>
      </c>
      <c r="L52" s="29">
        <v>405</v>
      </c>
      <c r="M52" s="29">
        <v>1034</v>
      </c>
      <c r="N52" s="29">
        <v>10</v>
      </c>
      <c r="O52" s="29" t="s">
        <v>98</v>
      </c>
      <c r="P52" s="29">
        <v>1044</v>
      </c>
      <c r="Q52" s="29">
        <v>2277</v>
      </c>
      <c r="R52" s="29">
        <v>2830.9097338489901</v>
      </c>
      <c r="S52" s="30">
        <v>0.24727033562043638</v>
      </c>
      <c r="T52" s="30">
        <v>14.377003799645372</v>
      </c>
      <c r="U52" s="30">
        <v>12.787408784942567</v>
      </c>
      <c r="V52" s="30">
        <v>1.8368653503232417</v>
      </c>
      <c r="W52" s="30">
        <v>29.00127793491118</v>
      </c>
      <c r="X52" s="30">
        <v>0</v>
      </c>
      <c r="Y52" s="30">
        <v>10.526651430698578</v>
      </c>
      <c r="Z52" s="30">
        <v>0</v>
      </c>
      <c r="AA52" s="30">
        <v>10.526651430698578</v>
      </c>
      <c r="AB52" s="30">
        <v>3.7797037016266701</v>
      </c>
      <c r="AC52" s="30">
        <v>14.306355132325246</v>
      </c>
      <c r="AD52" s="30">
        <v>36.525361004504461</v>
      </c>
      <c r="AE52" s="30">
        <v>0.3532433366006234</v>
      </c>
      <c r="AF52" s="30">
        <v>0</v>
      </c>
      <c r="AG52" s="30">
        <v>36.878604341105081</v>
      </c>
      <c r="AH52" s="30">
        <v>80.433507743961954</v>
      </c>
      <c r="AK52" s="21"/>
      <c r="AL52" s="21"/>
      <c r="AM52" s="31"/>
    </row>
    <row r="53" spans="1:40">
      <c r="A53" s="28" t="s">
        <v>56</v>
      </c>
      <c r="B53" s="29">
        <v>20</v>
      </c>
      <c r="C53" s="29">
        <v>118</v>
      </c>
      <c r="D53" s="29" t="s">
        <v>98</v>
      </c>
      <c r="E53" s="29" t="s">
        <v>98</v>
      </c>
      <c r="F53" s="29">
        <v>118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113</v>
      </c>
      <c r="L53" s="29">
        <v>113</v>
      </c>
      <c r="M53" s="29">
        <v>185</v>
      </c>
      <c r="N53" s="29" t="s">
        <v>98</v>
      </c>
      <c r="O53" s="29" t="s">
        <v>98</v>
      </c>
      <c r="P53" s="29">
        <v>185</v>
      </c>
      <c r="Q53" s="29">
        <v>436</v>
      </c>
      <c r="R53" s="29">
        <v>496.56800728757702</v>
      </c>
      <c r="S53" s="30">
        <v>4.0276457013907896</v>
      </c>
      <c r="T53" s="30">
        <v>23.763109638205659</v>
      </c>
      <c r="U53" s="30">
        <v>0</v>
      </c>
      <c r="V53" s="30">
        <v>0</v>
      </c>
      <c r="W53" s="30">
        <v>23.763109638205659</v>
      </c>
      <c r="X53" s="30">
        <v>0</v>
      </c>
      <c r="Y53" s="30">
        <v>0</v>
      </c>
      <c r="Z53" s="30">
        <v>0</v>
      </c>
      <c r="AA53" s="30">
        <v>0</v>
      </c>
      <c r="AB53" s="30">
        <v>22.75619821285796</v>
      </c>
      <c r="AC53" s="30">
        <v>22.75619821285796</v>
      </c>
      <c r="AD53" s="30">
        <v>37.255722737864808</v>
      </c>
      <c r="AE53" s="30">
        <v>0</v>
      </c>
      <c r="AF53" s="30">
        <v>0</v>
      </c>
      <c r="AG53" s="30">
        <v>37.255722737864808</v>
      </c>
      <c r="AH53" s="30">
        <v>87.802676290319212</v>
      </c>
      <c r="AK53" s="21"/>
      <c r="AL53" s="21"/>
      <c r="AM53" s="31"/>
    </row>
    <row r="54" spans="1:40">
      <c r="A54" s="28" t="s">
        <v>57</v>
      </c>
      <c r="B54" s="29" t="s">
        <v>98</v>
      </c>
      <c r="C54" s="29">
        <v>57</v>
      </c>
      <c r="D54" s="29">
        <v>560</v>
      </c>
      <c r="E54" s="29">
        <v>28</v>
      </c>
      <c r="F54" s="29">
        <v>645</v>
      </c>
      <c r="G54" s="29" t="s">
        <v>98</v>
      </c>
      <c r="H54" s="29">
        <v>59</v>
      </c>
      <c r="I54" s="29" t="s">
        <v>98</v>
      </c>
      <c r="J54" s="29">
        <v>59</v>
      </c>
      <c r="K54" s="29" t="s">
        <v>98</v>
      </c>
      <c r="L54" s="29">
        <v>59</v>
      </c>
      <c r="M54" s="29">
        <v>523</v>
      </c>
      <c r="N54" s="29" t="s">
        <v>98</v>
      </c>
      <c r="O54" s="29" t="s">
        <v>98</v>
      </c>
      <c r="P54" s="29">
        <v>523</v>
      </c>
      <c r="Q54" s="29">
        <v>1227</v>
      </c>
      <c r="R54" s="29">
        <v>1166.8579970666599</v>
      </c>
      <c r="S54" s="30">
        <v>0</v>
      </c>
      <c r="T54" s="30">
        <v>4.8849131722361347</v>
      </c>
      <c r="U54" s="30">
        <v>47.992129411442733</v>
      </c>
      <c r="V54" s="30">
        <v>2.3996064705721363</v>
      </c>
      <c r="W54" s="30">
        <v>55.276649054251003</v>
      </c>
      <c r="X54" s="30">
        <v>0</v>
      </c>
      <c r="Y54" s="30">
        <v>5.0563136344198591</v>
      </c>
      <c r="Z54" s="30">
        <v>0</v>
      </c>
      <c r="AA54" s="30">
        <v>5.0563136344198591</v>
      </c>
      <c r="AB54" s="30">
        <v>0</v>
      </c>
      <c r="AC54" s="30">
        <v>5.0563136344198591</v>
      </c>
      <c r="AD54" s="30">
        <v>44.821220861043834</v>
      </c>
      <c r="AE54" s="30">
        <v>0</v>
      </c>
      <c r="AF54" s="30">
        <v>0</v>
      </c>
      <c r="AG54" s="30">
        <v>44.821220861043834</v>
      </c>
      <c r="AH54" s="30">
        <v>105.15418354971469</v>
      </c>
      <c r="AK54" s="21"/>
      <c r="AL54" s="21"/>
      <c r="AM54" s="31"/>
    </row>
    <row r="55" spans="1:40">
      <c r="A55" s="28" t="s">
        <v>58</v>
      </c>
      <c r="B55" s="29">
        <v>12</v>
      </c>
      <c r="C55" s="29">
        <v>59</v>
      </c>
      <c r="D55" s="29" t="s">
        <v>98</v>
      </c>
      <c r="E55" s="29" t="s">
        <v>98</v>
      </c>
      <c r="F55" s="29">
        <v>59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>
        <v>0</v>
      </c>
      <c r="M55" s="29">
        <v>227</v>
      </c>
      <c r="N55" s="29" t="s">
        <v>98</v>
      </c>
      <c r="O55" s="29" t="s">
        <v>98</v>
      </c>
      <c r="P55" s="29">
        <v>227</v>
      </c>
      <c r="Q55" s="29">
        <v>298</v>
      </c>
      <c r="R55" s="29">
        <v>313.52223089525501</v>
      </c>
      <c r="S55" s="30">
        <v>3.8274797821303759</v>
      </c>
      <c r="T55" s="30">
        <v>18.818442262141012</v>
      </c>
      <c r="U55" s="30">
        <v>0</v>
      </c>
      <c r="V55" s="30">
        <v>0</v>
      </c>
      <c r="W55" s="30">
        <v>18.818442262141012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72.403159211966269</v>
      </c>
      <c r="AE55" s="30">
        <v>0</v>
      </c>
      <c r="AF55" s="30">
        <v>0</v>
      </c>
      <c r="AG55" s="30">
        <v>72.403159211966269</v>
      </c>
      <c r="AH55" s="30">
        <v>95.04908125623767</v>
      </c>
      <c r="AK55" s="21"/>
      <c r="AL55" s="21"/>
      <c r="AM55" s="31"/>
    </row>
    <row r="56" spans="1:40">
      <c r="A56" s="28" t="s">
        <v>59</v>
      </c>
      <c r="B56" s="29">
        <v>0</v>
      </c>
      <c r="C56" s="29" t="s">
        <v>98</v>
      </c>
      <c r="D56" s="29">
        <v>458</v>
      </c>
      <c r="E56" s="29">
        <v>55</v>
      </c>
      <c r="F56" s="29">
        <v>513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126</v>
      </c>
      <c r="L56" s="29">
        <v>126</v>
      </c>
      <c r="M56" s="29">
        <v>567</v>
      </c>
      <c r="N56" s="29" t="s">
        <v>98</v>
      </c>
      <c r="O56" s="29" t="s">
        <v>98</v>
      </c>
      <c r="P56" s="29">
        <v>567</v>
      </c>
      <c r="Q56" s="29">
        <v>1206</v>
      </c>
      <c r="R56" s="29">
        <v>1444.04285381299</v>
      </c>
      <c r="S56" s="30">
        <v>0</v>
      </c>
      <c r="T56" s="30">
        <v>0</v>
      </c>
      <c r="U56" s="30">
        <v>31.716510267728736</v>
      </c>
      <c r="V56" s="30">
        <v>3.8087512330241928</v>
      </c>
      <c r="W56" s="30">
        <v>35.525261500752926</v>
      </c>
      <c r="X56" s="30">
        <v>0</v>
      </c>
      <c r="Y56" s="30">
        <v>0</v>
      </c>
      <c r="Z56" s="30">
        <v>0</v>
      </c>
      <c r="AA56" s="30">
        <v>0</v>
      </c>
      <c r="AB56" s="30">
        <v>8.7255028247463322</v>
      </c>
      <c r="AC56" s="30">
        <v>8.7255028247463322</v>
      </c>
      <c r="AD56" s="30">
        <v>39.2647627113585</v>
      </c>
      <c r="AE56" s="30">
        <v>0</v>
      </c>
      <c r="AF56" s="30">
        <v>0</v>
      </c>
      <c r="AG56" s="30">
        <v>39.2647627113585</v>
      </c>
      <c r="AH56" s="30">
        <v>83.515527036857762</v>
      </c>
      <c r="AK56" s="21"/>
      <c r="AL56" s="21"/>
      <c r="AM56" s="31"/>
    </row>
    <row r="57" spans="1:40" ht="16.5" thickBo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K57" s="21"/>
      <c r="AL57" s="21"/>
      <c r="AM57" s="31"/>
    </row>
    <row r="58" spans="1:40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 t="s">
        <v>7</v>
      </c>
      <c r="R58" s="72" t="s">
        <v>122</v>
      </c>
      <c r="S58" s="72" t="s">
        <v>75</v>
      </c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 t="s">
        <v>7</v>
      </c>
      <c r="AL58" s="21"/>
      <c r="AM58" s="21"/>
      <c r="AN58" s="31"/>
    </row>
    <row r="59" spans="1:40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/>
      <c r="Q59" s="72"/>
      <c r="R59" s="72"/>
      <c r="S59" s="72" t="s">
        <v>120</v>
      </c>
      <c r="T59" s="72" t="s">
        <v>2</v>
      </c>
      <c r="U59" s="72"/>
      <c r="V59" s="72"/>
      <c r="W59" s="72"/>
      <c r="X59" s="72" t="s">
        <v>3</v>
      </c>
      <c r="Y59" s="72"/>
      <c r="Z59" s="72"/>
      <c r="AA59" s="72"/>
      <c r="AB59" s="72" t="s">
        <v>121</v>
      </c>
      <c r="AC59" s="72" t="s">
        <v>5</v>
      </c>
      <c r="AD59" s="72" t="s">
        <v>6</v>
      </c>
      <c r="AE59" s="72"/>
      <c r="AF59" s="72"/>
      <c r="AG59" s="72"/>
      <c r="AH59" s="72" t="s">
        <v>7</v>
      </c>
      <c r="AL59" s="21"/>
      <c r="AM59" s="21"/>
      <c r="AN59" s="31"/>
    </row>
    <row r="60" spans="1:40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117</v>
      </c>
      <c r="O60" s="73" t="s">
        <v>11</v>
      </c>
      <c r="P60" s="73" t="s">
        <v>12</v>
      </c>
      <c r="Q60" s="72"/>
      <c r="R60" s="72"/>
      <c r="S60" s="72"/>
      <c r="T60" s="73" t="s">
        <v>9</v>
      </c>
      <c r="U60" s="73" t="s">
        <v>10</v>
      </c>
      <c r="V60" s="73" t="s">
        <v>11</v>
      </c>
      <c r="W60" s="73" t="s">
        <v>12</v>
      </c>
      <c r="X60" s="73" t="s">
        <v>9</v>
      </c>
      <c r="Y60" s="73" t="s">
        <v>10</v>
      </c>
      <c r="Z60" s="73" t="s">
        <v>11</v>
      </c>
      <c r="AA60" s="73" t="s">
        <v>12</v>
      </c>
      <c r="AB60" s="72"/>
      <c r="AC60" s="72"/>
      <c r="AD60" s="73" t="s">
        <v>9</v>
      </c>
      <c r="AE60" s="73" t="s">
        <v>117</v>
      </c>
      <c r="AF60" s="73" t="s">
        <v>11</v>
      </c>
      <c r="AG60" s="73" t="s">
        <v>12</v>
      </c>
      <c r="AH60" s="72"/>
      <c r="AL60" s="21"/>
      <c r="AM60" s="21"/>
      <c r="AN60" s="31"/>
    </row>
    <row r="61" spans="1:40">
      <c r="A61" s="33" t="s">
        <v>13</v>
      </c>
      <c r="B61" s="34">
        <v>394</v>
      </c>
      <c r="C61" s="34">
        <v>7773</v>
      </c>
      <c r="D61" s="34">
        <v>26783</v>
      </c>
      <c r="E61" s="34">
        <v>9743</v>
      </c>
      <c r="F61" s="34">
        <v>44299</v>
      </c>
      <c r="G61" s="34">
        <v>396</v>
      </c>
      <c r="H61" s="34">
        <v>13189</v>
      </c>
      <c r="I61" s="34">
        <v>806</v>
      </c>
      <c r="J61" s="34">
        <v>14391</v>
      </c>
      <c r="K61" s="34">
        <v>4330</v>
      </c>
      <c r="L61" s="34">
        <v>18721</v>
      </c>
      <c r="M61" s="34">
        <v>37984</v>
      </c>
      <c r="N61" s="34">
        <v>74</v>
      </c>
      <c r="O61" s="34">
        <v>175</v>
      </c>
      <c r="P61" s="34">
        <v>38233</v>
      </c>
      <c r="Q61" s="34">
        <v>101647</v>
      </c>
      <c r="R61" s="34">
        <v>115505.4499453735</v>
      </c>
      <c r="S61" s="35">
        <v>0.34110944564636225</v>
      </c>
      <c r="T61" s="35">
        <v>6.7295525913938423</v>
      </c>
      <c r="U61" s="35">
        <v>23.187650463823655</v>
      </c>
      <c r="V61" s="35">
        <v>8.4350998196256537</v>
      </c>
      <c r="W61" s="35">
        <v>38.352302874843154</v>
      </c>
      <c r="X61" s="35">
        <v>0.34284096567502398</v>
      </c>
      <c r="Y61" s="35">
        <v>11.418508829009827</v>
      </c>
      <c r="Z61" s="35">
        <v>0.69780257155068015</v>
      </c>
      <c r="AA61" s="35">
        <v>12.45915236623553</v>
      </c>
      <c r="AB61" s="35">
        <v>3.7487408620526614</v>
      </c>
      <c r="AC61" s="35">
        <v>16.207893228288192</v>
      </c>
      <c r="AD61" s="35">
        <v>32.88502838434372</v>
      </c>
      <c r="AE61" s="35">
        <v>6.406624106048428E-2</v>
      </c>
      <c r="AF61" s="35">
        <v>0.15150800250790203</v>
      </c>
      <c r="AG61" s="35">
        <v>33.100602627912103</v>
      </c>
      <c r="AH61" s="35">
        <v>88.00190817668981</v>
      </c>
      <c r="AL61" s="21"/>
      <c r="AM61" s="21"/>
      <c r="AN61" s="31"/>
    </row>
    <row r="62" spans="1:40">
      <c r="A62" s="28" t="s">
        <v>61</v>
      </c>
      <c r="B62" s="29">
        <v>157</v>
      </c>
      <c r="C62" s="29">
        <v>382</v>
      </c>
      <c r="D62" s="29">
        <v>1497</v>
      </c>
      <c r="E62" s="29">
        <v>385</v>
      </c>
      <c r="F62" s="29">
        <v>2264</v>
      </c>
      <c r="G62" s="29">
        <v>0</v>
      </c>
      <c r="H62" s="29">
        <v>744</v>
      </c>
      <c r="I62" s="29">
        <v>0</v>
      </c>
      <c r="J62" s="29">
        <v>744</v>
      </c>
      <c r="K62" s="29">
        <v>912</v>
      </c>
      <c r="L62" s="29">
        <v>1656</v>
      </c>
      <c r="M62" s="29">
        <v>5579</v>
      </c>
      <c r="N62" s="29">
        <v>40</v>
      </c>
      <c r="O62" s="29">
        <v>0</v>
      </c>
      <c r="P62" s="29">
        <v>5619</v>
      </c>
      <c r="Q62" s="29">
        <v>9696</v>
      </c>
      <c r="R62" s="29">
        <v>11590.972130618668</v>
      </c>
      <c r="S62" s="30">
        <v>1.3545024371620169</v>
      </c>
      <c r="T62" s="30">
        <v>3.2956683502922952</v>
      </c>
      <c r="U62" s="30">
        <v>12.915223875360121</v>
      </c>
      <c r="V62" s="30">
        <v>3.3215505624673658</v>
      </c>
      <c r="W62" s="30">
        <v>19.532442788119784</v>
      </c>
      <c r="X62" s="30">
        <v>0</v>
      </c>
      <c r="Y62" s="30">
        <v>6.4187886194174553</v>
      </c>
      <c r="Z62" s="30">
        <v>0</v>
      </c>
      <c r="AA62" s="30">
        <v>6.4187886194174553</v>
      </c>
      <c r="AB62" s="30">
        <v>7.8681925012213965</v>
      </c>
      <c r="AC62" s="30">
        <v>14.286981120638853</v>
      </c>
      <c r="AD62" s="30">
        <v>48.132287241572556</v>
      </c>
      <c r="AE62" s="30">
        <v>0.34509616233427182</v>
      </c>
      <c r="AF62" s="30">
        <v>0</v>
      </c>
      <c r="AG62" s="30">
        <v>48.477383403906835</v>
      </c>
      <c r="AH62" s="30">
        <v>83.65130974982749</v>
      </c>
      <c r="AL62" s="21"/>
      <c r="AM62" s="21"/>
      <c r="AN62" s="31"/>
    </row>
    <row r="63" spans="1:40">
      <c r="A63" s="28" t="s">
        <v>62</v>
      </c>
      <c r="B63" s="29">
        <v>65</v>
      </c>
      <c r="C63" s="29">
        <v>1191</v>
      </c>
      <c r="D63" s="29">
        <v>692</v>
      </c>
      <c r="E63" s="29">
        <v>132</v>
      </c>
      <c r="F63" s="29">
        <v>2015</v>
      </c>
      <c r="G63" s="29">
        <v>0</v>
      </c>
      <c r="H63" s="29">
        <v>327</v>
      </c>
      <c r="I63" s="29">
        <v>0</v>
      </c>
      <c r="J63" s="29">
        <v>327</v>
      </c>
      <c r="K63" s="29">
        <v>645</v>
      </c>
      <c r="L63" s="29">
        <v>972</v>
      </c>
      <c r="M63" s="29">
        <v>3391</v>
      </c>
      <c r="N63" s="29">
        <v>0</v>
      </c>
      <c r="O63" s="29">
        <v>0</v>
      </c>
      <c r="P63" s="29">
        <v>3391</v>
      </c>
      <c r="Q63" s="29">
        <v>6443</v>
      </c>
      <c r="R63" s="29">
        <v>6742.2483624898559</v>
      </c>
      <c r="S63" s="30">
        <v>0.96407009213164085</v>
      </c>
      <c r="T63" s="30">
        <v>17.664730457365913</v>
      </c>
      <c r="U63" s="30">
        <v>10.263638519309161</v>
      </c>
      <c r="V63" s="30">
        <v>1.9578038794057937</v>
      </c>
      <c r="W63" s="30">
        <v>29.886172856080869</v>
      </c>
      <c r="X63" s="30">
        <v>0</v>
      </c>
      <c r="Y63" s="30">
        <v>4.8500141558007162</v>
      </c>
      <c r="Z63" s="30">
        <v>0</v>
      </c>
      <c r="AA63" s="30">
        <v>4.8500141558007162</v>
      </c>
      <c r="AB63" s="30">
        <v>9.5665416834601285</v>
      </c>
      <c r="AC63" s="30">
        <v>14.416555839260845</v>
      </c>
      <c r="AD63" s="30">
        <v>50.294795114129144</v>
      </c>
      <c r="AE63" s="30">
        <v>0</v>
      </c>
      <c r="AF63" s="30">
        <v>0</v>
      </c>
      <c r="AG63" s="30">
        <v>50.294795114129144</v>
      </c>
      <c r="AH63" s="30">
        <v>95.561593901602492</v>
      </c>
      <c r="AL63" s="21"/>
      <c r="AM63" s="21"/>
      <c r="AN63" s="31"/>
    </row>
    <row r="64" spans="1:40">
      <c r="A64" s="28" t="s">
        <v>63</v>
      </c>
      <c r="B64" s="29">
        <v>18</v>
      </c>
      <c r="C64" s="29">
        <v>474</v>
      </c>
      <c r="D64" s="29">
        <v>9935</v>
      </c>
      <c r="E64" s="29">
        <v>4628</v>
      </c>
      <c r="F64" s="29">
        <v>15037</v>
      </c>
      <c r="G64" s="29">
        <v>0</v>
      </c>
      <c r="H64" s="29">
        <v>4041</v>
      </c>
      <c r="I64" s="29">
        <v>584</v>
      </c>
      <c r="J64" s="29">
        <v>4625</v>
      </c>
      <c r="K64" s="29">
        <v>0</v>
      </c>
      <c r="L64" s="29">
        <v>4625</v>
      </c>
      <c r="M64" s="29">
        <v>6215</v>
      </c>
      <c r="N64" s="29">
        <v>0</v>
      </c>
      <c r="O64" s="29">
        <v>175</v>
      </c>
      <c r="P64" s="29">
        <v>6390</v>
      </c>
      <c r="Q64" s="29">
        <v>26070</v>
      </c>
      <c r="R64" s="29">
        <v>29535.838685494498</v>
      </c>
      <c r="S64" s="30">
        <v>6.0942911395436609E-2</v>
      </c>
      <c r="T64" s="30">
        <v>1.6048300000798308</v>
      </c>
      <c r="U64" s="30">
        <v>33.637101372981263</v>
      </c>
      <c r="V64" s="30">
        <v>15.669099663226701</v>
      </c>
      <c r="W64" s="30">
        <v>50.911031036287788</v>
      </c>
      <c r="X64" s="30">
        <v>0</v>
      </c>
      <c r="Y64" s="30">
        <v>13.681683608275518</v>
      </c>
      <c r="Z64" s="30">
        <v>1.9772589030519432</v>
      </c>
      <c r="AA64" s="30">
        <v>15.658942511327462</v>
      </c>
      <c r="AB64" s="30">
        <v>0</v>
      </c>
      <c r="AC64" s="30">
        <v>15.658942511327462</v>
      </c>
      <c r="AD64" s="30">
        <v>21.04223301792436</v>
      </c>
      <c r="AE64" s="30">
        <v>0</v>
      </c>
      <c r="AF64" s="30">
        <v>0.59250052745563364</v>
      </c>
      <c r="AG64" s="30">
        <v>21.634733545379994</v>
      </c>
      <c r="AH64" s="30">
        <v>88.265650004390679</v>
      </c>
      <c r="AL64" s="21"/>
      <c r="AM64" s="21"/>
      <c r="AN64" s="31"/>
    </row>
    <row r="65" spans="1:40">
      <c r="A65" s="28" t="s">
        <v>64</v>
      </c>
      <c r="B65" s="29">
        <v>44</v>
      </c>
      <c r="C65" s="29">
        <v>1626</v>
      </c>
      <c r="D65" s="29">
        <v>1989</v>
      </c>
      <c r="E65" s="29">
        <v>713</v>
      </c>
      <c r="F65" s="29">
        <v>4328</v>
      </c>
      <c r="G65" s="29">
        <v>0</v>
      </c>
      <c r="H65" s="29">
        <v>1042</v>
      </c>
      <c r="I65" s="29">
        <v>58</v>
      </c>
      <c r="J65" s="29">
        <v>1100</v>
      </c>
      <c r="K65" s="29">
        <v>303</v>
      </c>
      <c r="L65" s="29">
        <v>1403</v>
      </c>
      <c r="M65" s="29">
        <v>5484</v>
      </c>
      <c r="N65" s="29">
        <v>0</v>
      </c>
      <c r="O65" s="29">
        <v>0</v>
      </c>
      <c r="P65" s="29">
        <v>5484</v>
      </c>
      <c r="Q65" s="29">
        <v>11259</v>
      </c>
      <c r="R65" s="29">
        <v>13103.360065805589</v>
      </c>
      <c r="S65" s="30">
        <v>0.33579173417375596</v>
      </c>
      <c r="T65" s="30">
        <v>12.409030903784709</v>
      </c>
      <c r="U65" s="30">
        <v>15.179312710718197</v>
      </c>
      <c r="V65" s="30">
        <v>5.4413524196792729</v>
      </c>
      <c r="W65" s="30">
        <v>33.02969603418218</v>
      </c>
      <c r="X65" s="30">
        <v>0</v>
      </c>
      <c r="Y65" s="30">
        <v>7.9521587956603117</v>
      </c>
      <c r="Z65" s="30">
        <v>0.44263455868358742</v>
      </c>
      <c r="AA65" s="30">
        <v>8.3947933543438999</v>
      </c>
      <c r="AB65" s="30">
        <v>2.3123839876056378</v>
      </c>
      <c r="AC65" s="30">
        <v>10.707177341949537</v>
      </c>
      <c r="AD65" s="30">
        <v>41.851860686565402</v>
      </c>
      <c r="AE65" s="30">
        <v>0</v>
      </c>
      <c r="AF65" s="30">
        <v>0</v>
      </c>
      <c r="AG65" s="30">
        <v>41.851860686565402</v>
      </c>
      <c r="AH65" s="30">
        <v>85.924525796870881</v>
      </c>
      <c r="AL65" s="21"/>
      <c r="AM65" s="21"/>
      <c r="AN65" s="31"/>
    </row>
    <row r="66" spans="1:40">
      <c r="A66" s="28" t="s">
        <v>65</v>
      </c>
      <c r="B66" s="29">
        <v>7</v>
      </c>
      <c r="C66" s="29">
        <v>1227</v>
      </c>
      <c r="D66" s="29">
        <v>5313</v>
      </c>
      <c r="E66" s="29">
        <v>1911</v>
      </c>
      <c r="F66" s="29">
        <v>8451</v>
      </c>
      <c r="G66" s="29">
        <v>0</v>
      </c>
      <c r="H66" s="29">
        <v>1705</v>
      </c>
      <c r="I66" s="29">
        <v>48</v>
      </c>
      <c r="J66" s="29">
        <v>1753</v>
      </c>
      <c r="K66" s="29">
        <v>780</v>
      </c>
      <c r="L66" s="29">
        <v>2533</v>
      </c>
      <c r="M66" s="29">
        <v>6543</v>
      </c>
      <c r="N66" s="29">
        <v>0</v>
      </c>
      <c r="O66" s="29">
        <v>0</v>
      </c>
      <c r="P66" s="29">
        <v>6543</v>
      </c>
      <c r="Q66" s="29">
        <v>17534</v>
      </c>
      <c r="R66" s="29">
        <v>18780.824036988968</v>
      </c>
      <c r="S66" s="30">
        <v>3.7272059981039433E-2</v>
      </c>
      <c r="T66" s="30">
        <v>6.533259656676484</v>
      </c>
      <c r="U66" s="30">
        <v>28.289493525608933</v>
      </c>
      <c r="V66" s="30">
        <v>10.175272374823766</v>
      </c>
      <c r="W66" s="30">
        <v>44.99802555710918</v>
      </c>
      <c r="X66" s="30">
        <v>0</v>
      </c>
      <c r="Y66" s="30">
        <v>9.0784088953817488</v>
      </c>
      <c r="Z66" s="30">
        <v>0.25557983986998467</v>
      </c>
      <c r="AA66" s="30">
        <v>9.333988735251733</v>
      </c>
      <c r="AB66" s="30">
        <v>4.1531723978872508</v>
      </c>
      <c r="AC66" s="30">
        <v>13.487161133138983</v>
      </c>
      <c r="AD66" s="30">
        <v>34.838726922277289</v>
      </c>
      <c r="AE66" s="30">
        <v>0</v>
      </c>
      <c r="AF66" s="30">
        <v>0</v>
      </c>
      <c r="AG66" s="30">
        <v>34.838726922277289</v>
      </c>
      <c r="AH66" s="30">
        <v>93.361185672506494</v>
      </c>
      <c r="AL66" s="21"/>
      <c r="AM66" s="21"/>
      <c r="AN66" s="31"/>
    </row>
    <row r="67" spans="1:40">
      <c r="A67" s="28" t="s">
        <v>66</v>
      </c>
      <c r="B67" s="29">
        <v>53</v>
      </c>
      <c r="C67" s="29">
        <v>1198</v>
      </c>
      <c r="D67" s="29">
        <v>3244</v>
      </c>
      <c r="E67" s="29">
        <v>1083</v>
      </c>
      <c r="F67" s="29">
        <v>5525</v>
      </c>
      <c r="G67" s="29">
        <v>0</v>
      </c>
      <c r="H67" s="29">
        <v>2920</v>
      </c>
      <c r="I67" s="29">
        <v>36</v>
      </c>
      <c r="J67" s="29">
        <v>2956</v>
      </c>
      <c r="K67" s="29">
        <v>1031</v>
      </c>
      <c r="L67" s="29">
        <v>3987</v>
      </c>
      <c r="M67" s="29">
        <v>5315</v>
      </c>
      <c r="N67" s="29">
        <v>24</v>
      </c>
      <c r="O67" s="29">
        <v>0</v>
      </c>
      <c r="P67" s="29">
        <v>5339</v>
      </c>
      <c r="Q67" s="29">
        <v>14904</v>
      </c>
      <c r="R67" s="29">
        <v>17497.411434374499</v>
      </c>
      <c r="S67" s="30">
        <v>0.30290194751824245</v>
      </c>
      <c r="T67" s="30">
        <v>6.8467270401293305</v>
      </c>
      <c r="U67" s="30">
        <v>18.539885240550539</v>
      </c>
      <c r="V67" s="30">
        <v>6.1894869653255959</v>
      </c>
      <c r="W67" s="30">
        <v>31.576099246005462</v>
      </c>
      <c r="X67" s="30">
        <v>0</v>
      </c>
      <c r="Y67" s="30">
        <v>16.688182768929586</v>
      </c>
      <c r="Z67" s="30">
        <v>0.20574471906899486</v>
      </c>
      <c r="AA67" s="30">
        <v>16.893927487998582</v>
      </c>
      <c r="AB67" s="30">
        <v>5.8923001488926037</v>
      </c>
      <c r="AC67" s="30">
        <v>22.786227636891184</v>
      </c>
      <c r="AD67" s="30">
        <v>30.375921718102994</v>
      </c>
      <c r="AE67" s="30">
        <v>0.13716314604599658</v>
      </c>
      <c r="AF67" s="30">
        <v>0</v>
      </c>
      <c r="AG67" s="30">
        <v>30.513084864148993</v>
      </c>
      <c r="AH67" s="30">
        <v>85.178313694563883</v>
      </c>
      <c r="AL67" s="21"/>
      <c r="AM67" s="21"/>
      <c r="AN67" s="31"/>
    </row>
    <row r="68" spans="1:40">
      <c r="A68" s="28" t="s">
        <v>67</v>
      </c>
      <c r="B68" s="29">
        <v>32</v>
      </c>
      <c r="C68" s="29">
        <v>1247</v>
      </c>
      <c r="D68" s="29">
        <v>2782</v>
      </c>
      <c r="E68" s="29">
        <v>753</v>
      </c>
      <c r="F68" s="29">
        <v>4782</v>
      </c>
      <c r="G68" s="29">
        <v>314</v>
      </c>
      <c r="H68" s="29">
        <v>1601</v>
      </c>
      <c r="I68" s="29">
        <v>25</v>
      </c>
      <c r="J68" s="29">
        <v>1940</v>
      </c>
      <c r="K68" s="29">
        <v>373</v>
      </c>
      <c r="L68" s="29">
        <v>2313</v>
      </c>
      <c r="M68" s="29">
        <v>3380</v>
      </c>
      <c r="N68" s="29">
        <v>10</v>
      </c>
      <c r="O68" s="29">
        <v>0</v>
      </c>
      <c r="P68" s="29">
        <v>3390</v>
      </c>
      <c r="Q68" s="29">
        <v>10517</v>
      </c>
      <c r="R68" s="29">
        <v>11977.478089122833</v>
      </c>
      <c r="S68" s="30">
        <v>0.26716809466811148</v>
      </c>
      <c r="T68" s="30">
        <v>10.41120668909797</v>
      </c>
      <c r="U68" s="30">
        <v>23.226926230208942</v>
      </c>
      <c r="V68" s="30">
        <v>6.2867992276589986</v>
      </c>
      <c r="W68" s="30">
        <v>39.924932146965908</v>
      </c>
      <c r="X68" s="30">
        <v>2.6215869289308436</v>
      </c>
      <c r="Y68" s="30">
        <v>13.366753736363954</v>
      </c>
      <c r="Z68" s="30">
        <v>0.2087250739594621</v>
      </c>
      <c r="AA68" s="30">
        <v>16.197065739254256</v>
      </c>
      <c r="AB68" s="30">
        <v>3.1141781034751745</v>
      </c>
      <c r="AC68" s="30">
        <v>19.311243842729432</v>
      </c>
      <c r="AD68" s="30">
        <v>28.219629999319274</v>
      </c>
      <c r="AE68" s="30">
        <v>8.3490029583784833E-2</v>
      </c>
      <c r="AF68" s="30">
        <v>0</v>
      </c>
      <c r="AG68" s="30">
        <v>28.303120028903063</v>
      </c>
      <c r="AH68" s="30">
        <v>87.806464113266514</v>
      </c>
      <c r="AL68" s="21"/>
      <c r="AM68" s="21"/>
      <c r="AN68" s="31"/>
    </row>
    <row r="69" spans="1:40">
      <c r="A69" s="28" t="s">
        <v>68</v>
      </c>
      <c r="B69" s="29">
        <v>18</v>
      </c>
      <c r="C69" s="29">
        <v>428</v>
      </c>
      <c r="D69" s="29">
        <v>1331</v>
      </c>
      <c r="E69" s="29">
        <v>138</v>
      </c>
      <c r="F69" s="29">
        <v>1897</v>
      </c>
      <c r="G69" s="29">
        <v>82</v>
      </c>
      <c r="H69" s="29">
        <v>809</v>
      </c>
      <c r="I69" s="29">
        <v>55</v>
      </c>
      <c r="J69" s="29">
        <v>946</v>
      </c>
      <c r="K69" s="29">
        <v>286</v>
      </c>
      <c r="L69" s="29">
        <v>1232</v>
      </c>
      <c r="M69" s="29">
        <v>2077</v>
      </c>
      <c r="N69" s="29">
        <v>0</v>
      </c>
      <c r="O69" s="29">
        <v>0</v>
      </c>
      <c r="P69" s="29">
        <v>2077</v>
      </c>
      <c r="Q69" s="29">
        <v>5224</v>
      </c>
      <c r="R69" s="29">
        <v>6277.3171404785908</v>
      </c>
      <c r="S69" s="30">
        <v>0.28674670400080593</v>
      </c>
      <c r="T69" s="30">
        <v>6.8181994062413862</v>
      </c>
      <c r="U69" s="30">
        <v>21.203325723615148</v>
      </c>
      <c r="V69" s="30">
        <v>2.1983913973395124</v>
      </c>
      <c r="W69" s="30">
        <v>30.219916527196052</v>
      </c>
      <c r="X69" s="30">
        <v>1.306290540448116</v>
      </c>
      <c r="Y69" s="30">
        <v>12.887671307591777</v>
      </c>
      <c r="Z69" s="30">
        <v>0.87617048444690693</v>
      </c>
      <c r="AA69" s="30">
        <v>15.070132332486802</v>
      </c>
      <c r="AB69" s="30">
        <v>4.5560865191239159</v>
      </c>
      <c r="AC69" s="30">
        <v>19.626218851610716</v>
      </c>
      <c r="AD69" s="30">
        <v>33.087383567204107</v>
      </c>
      <c r="AE69" s="30">
        <v>0</v>
      </c>
      <c r="AF69" s="30">
        <v>0</v>
      </c>
      <c r="AG69" s="30">
        <v>33.087383567204107</v>
      </c>
      <c r="AH69" s="30">
        <v>83.220265650011683</v>
      </c>
      <c r="AL69" s="21"/>
      <c r="AM69" s="21"/>
      <c r="AN69" s="31"/>
    </row>
    <row r="70" spans="1:40">
      <c r="AK70" s="21"/>
      <c r="AL70" s="21"/>
      <c r="AM70" s="31"/>
    </row>
    <row r="71" spans="1:40">
      <c r="A71" s="23" t="s">
        <v>119</v>
      </c>
      <c r="AK71" s="21"/>
      <c r="AL71" s="21"/>
      <c r="AM71" s="31"/>
    </row>
    <row r="72" spans="1:40">
      <c r="AK72" s="21"/>
      <c r="AL72" s="21"/>
      <c r="AM72" s="31"/>
    </row>
    <row r="73" spans="1:40">
      <c r="A73" s="24"/>
      <c r="AK73" s="21"/>
      <c r="AL73" s="21"/>
      <c r="AM73" s="31"/>
    </row>
    <row r="74" spans="1:40">
      <c r="AK74" s="21"/>
      <c r="AL74" s="21"/>
      <c r="AM74" s="31"/>
    </row>
    <row r="75" spans="1:40">
      <c r="AK75" s="21"/>
      <c r="AL75" s="21"/>
      <c r="AM75" s="31"/>
    </row>
    <row r="76" spans="1:40">
      <c r="AK76" s="21"/>
      <c r="AL76" s="21"/>
      <c r="AM76" s="31"/>
    </row>
    <row r="77" spans="1:40">
      <c r="AK77" s="21"/>
      <c r="AL77" s="21"/>
      <c r="AM77" s="31"/>
    </row>
    <row r="78" spans="1:40">
      <c r="AK78" s="21"/>
      <c r="AL78" s="21"/>
      <c r="AM78" s="31"/>
    </row>
    <row r="79" spans="1:40">
      <c r="AK79" s="21"/>
      <c r="AL79" s="21"/>
      <c r="AM79" s="31"/>
    </row>
    <row r="80" spans="1:40">
      <c r="AK80" s="21"/>
      <c r="AL80" s="21"/>
      <c r="AM80" s="31"/>
    </row>
    <row r="81" spans="37:39">
      <c r="AK81" s="21"/>
      <c r="AL81" s="21"/>
      <c r="AM81" s="31"/>
    </row>
    <row r="82" spans="37:39">
      <c r="AK82" s="21"/>
      <c r="AL82" s="21"/>
      <c r="AM82" s="31"/>
    </row>
    <row r="83" spans="37:39">
      <c r="AK83" s="21"/>
      <c r="AL83" s="21"/>
      <c r="AM83" s="31"/>
    </row>
    <row r="84" spans="37:39">
      <c r="AK84" s="21"/>
      <c r="AL84" s="21"/>
      <c r="AM84" s="31"/>
    </row>
    <row r="85" spans="37:39">
      <c r="AK85" s="21"/>
      <c r="AL85" s="21"/>
      <c r="AM85" s="31"/>
    </row>
    <row r="86" spans="37:39">
      <c r="AK86" s="21"/>
      <c r="AL86" s="21"/>
      <c r="AM86" s="31"/>
    </row>
    <row r="87" spans="37:39">
      <c r="AK87" s="21"/>
      <c r="AL87" s="21"/>
      <c r="AM87" s="31"/>
    </row>
    <row r="88" spans="37:39">
      <c r="AK88" s="21"/>
      <c r="AL88" s="21"/>
      <c r="AM88" s="31"/>
    </row>
    <row r="89" spans="37:39">
      <c r="AK89" s="21"/>
      <c r="AL89" s="21"/>
      <c r="AM89" s="31"/>
    </row>
    <row r="90" spans="37:39">
      <c r="AK90" s="21"/>
      <c r="AL90" s="21"/>
      <c r="AM90" s="31"/>
    </row>
    <row r="91" spans="37:39">
      <c r="AK91" s="21"/>
      <c r="AL91" s="21"/>
      <c r="AM91" s="31"/>
    </row>
    <row r="92" spans="37:39">
      <c r="AK92" s="21"/>
      <c r="AL92" s="21"/>
      <c r="AM92" s="31"/>
    </row>
    <row r="93" spans="37:39">
      <c r="AK93" s="21"/>
      <c r="AL93" s="21"/>
      <c r="AM93" s="31"/>
    </row>
    <row r="94" spans="37:39">
      <c r="AK94" s="21"/>
      <c r="AL94" s="21"/>
      <c r="AM94" s="31"/>
    </row>
    <row r="95" spans="37:39">
      <c r="AK95" s="21"/>
      <c r="AL95" s="21"/>
      <c r="AM95" s="31"/>
    </row>
    <row r="96" spans="37:39">
      <c r="AK96" s="21"/>
      <c r="AL96" s="21"/>
      <c r="AM96" s="31"/>
    </row>
    <row r="97" spans="37:39">
      <c r="AK97" s="21"/>
      <c r="AL97" s="21"/>
      <c r="AM97" s="31"/>
    </row>
    <row r="98" spans="37:39">
      <c r="AK98" s="21"/>
      <c r="AL98" s="21"/>
      <c r="AM98" s="31"/>
    </row>
    <row r="99" spans="37:39">
      <c r="AK99" s="21"/>
      <c r="AL99" s="21"/>
      <c r="AM99" s="31"/>
    </row>
    <row r="100" spans="37:39">
      <c r="AK100" s="21"/>
      <c r="AL100" s="21"/>
      <c r="AM100" s="31"/>
    </row>
    <row r="101" spans="37:39">
      <c r="AK101" s="21"/>
      <c r="AL101" s="21"/>
      <c r="AM101" s="31"/>
    </row>
    <row r="102" spans="37:39">
      <c r="AK102" s="21"/>
      <c r="AL102" s="21"/>
      <c r="AM102" s="31"/>
    </row>
    <row r="103" spans="37:39">
      <c r="AK103" s="21"/>
      <c r="AL103" s="21"/>
      <c r="AM103" s="31"/>
    </row>
    <row r="104" spans="37:39">
      <c r="AK104" s="21"/>
      <c r="AL104" s="21"/>
      <c r="AM104" s="31"/>
    </row>
    <row r="105" spans="37:39">
      <c r="AK105" s="21"/>
      <c r="AL105" s="21"/>
      <c r="AM105" s="31"/>
    </row>
    <row r="106" spans="37:39">
      <c r="AK106" s="21"/>
      <c r="AL106" s="21"/>
      <c r="AM106" s="31"/>
    </row>
    <row r="107" spans="37:39">
      <c r="AK107" s="21"/>
      <c r="AL107" s="21"/>
      <c r="AM107" s="31"/>
    </row>
    <row r="108" spans="37:39">
      <c r="AK108" s="21"/>
      <c r="AL108" s="21"/>
      <c r="AM108" s="31"/>
    </row>
    <row r="109" spans="37:39">
      <c r="AK109" s="21"/>
      <c r="AL109" s="21"/>
      <c r="AM109" s="31"/>
    </row>
    <row r="110" spans="37:39">
      <c r="AK110" s="21"/>
      <c r="AL110" s="21"/>
      <c r="AM110" s="31"/>
    </row>
    <row r="111" spans="37:39">
      <c r="AK111" s="21"/>
      <c r="AL111" s="21"/>
      <c r="AM111" s="31"/>
    </row>
    <row r="112" spans="37:39">
      <c r="AK112" s="21"/>
      <c r="AL112" s="21"/>
      <c r="AM112" s="31"/>
    </row>
    <row r="113" spans="37:39">
      <c r="AK113" s="21"/>
      <c r="AL113" s="21"/>
      <c r="AM113" s="31"/>
    </row>
    <row r="114" spans="37:39">
      <c r="AK114" s="21"/>
      <c r="AL114" s="21"/>
      <c r="AM114" s="31"/>
    </row>
    <row r="115" spans="37:39">
      <c r="AK115" s="21"/>
      <c r="AL115" s="21"/>
      <c r="AM115" s="31"/>
    </row>
    <row r="116" spans="37:39">
      <c r="AK116" s="21"/>
      <c r="AL116" s="21"/>
      <c r="AM116" s="31"/>
    </row>
    <row r="117" spans="37:39">
      <c r="AK117" s="21"/>
      <c r="AL117" s="21"/>
      <c r="AM117" s="31"/>
    </row>
    <row r="118" spans="37:39">
      <c r="AK118" s="21"/>
      <c r="AL118" s="21"/>
      <c r="AM118" s="31"/>
    </row>
    <row r="119" spans="37:39">
      <c r="AK119" s="21"/>
      <c r="AL119" s="21"/>
      <c r="AM119" s="31"/>
    </row>
    <row r="120" spans="37:39">
      <c r="AK120" s="21"/>
      <c r="AL120" s="21"/>
      <c r="AM120" s="31"/>
    </row>
    <row r="121" spans="37:39">
      <c r="AK121" s="21"/>
      <c r="AL121" s="21"/>
      <c r="AM121" s="31"/>
    </row>
    <row r="122" spans="37:39">
      <c r="AK122" s="21"/>
      <c r="AL122" s="21"/>
      <c r="AM122" s="31"/>
    </row>
    <row r="123" spans="37:39">
      <c r="AK123" s="21"/>
      <c r="AL123" s="21"/>
      <c r="AM123" s="31"/>
    </row>
    <row r="124" spans="37:39">
      <c r="AK124" s="21"/>
      <c r="AL124" s="21"/>
      <c r="AM124" s="31"/>
    </row>
    <row r="125" spans="37:39">
      <c r="AK125" s="21"/>
      <c r="AL125" s="21"/>
      <c r="AM125" s="31"/>
    </row>
    <row r="126" spans="37:39">
      <c r="AK126" s="21"/>
      <c r="AL126" s="21"/>
      <c r="AM126" s="31"/>
    </row>
    <row r="127" spans="37:39">
      <c r="AK127" s="21"/>
      <c r="AL127" s="21"/>
      <c r="AM127" s="31"/>
    </row>
    <row r="128" spans="37:39">
      <c r="AK128" s="21"/>
      <c r="AL128" s="21"/>
      <c r="AM128" s="31"/>
    </row>
    <row r="129" spans="37:39">
      <c r="AK129" s="21"/>
      <c r="AL129" s="21"/>
      <c r="AM129" s="31"/>
    </row>
    <row r="130" spans="37:39">
      <c r="AK130" s="21"/>
      <c r="AL130" s="21"/>
      <c r="AM130" s="31"/>
    </row>
    <row r="131" spans="37:39">
      <c r="AK131" s="21"/>
      <c r="AL131" s="21"/>
      <c r="AM131" s="31"/>
    </row>
    <row r="132" spans="37:39">
      <c r="AK132" s="21"/>
      <c r="AL132" s="21"/>
      <c r="AM132" s="31"/>
    </row>
    <row r="133" spans="37:39">
      <c r="AK133" s="21"/>
      <c r="AL133" s="21"/>
      <c r="AM133" s="31"/>
    </row>
    <row r="134" spans="37:39">
      <c r="AK134" s="21"/>
      <c r="AL134" s="21"/>
      <c r="AM134" s="31"/>
    </row>
    <row r="135" spans="37:39">
      <c r="AK135" s="21"/>
      <c r="AL135" s="21"/>
      <c r="AM135" s="31"/>
    </row>
    <row r="136" spans="37:39">
      <c r="AK136" s="21"/>
      <c r="AL136" s="21"/>
      <c r="AM136" s="31"/>
    </row>
    <row r="137" spans="37:39">
      <c r="AK137" s="21"/>
      <c r="AL137" s="21"/>
      <c r="AM137" s="31"/>
    </row>
    <row r="138" spans="37:39">
      <c r="AK138" s="21"/>
      <c r="AL138" s="21"/>
      <c r="AM138" s="31"/>
    </row>
    <row r="139" spans="37:39">
      <c r="AK139" s="21"/>
      <c r="AL139" s="21"/>
      <c r="AM139" s="31"/>
    </row>
    <row r="140" spans="37:39">
      <c r="AK140" s="21"/>
      <c r="AL140" s="21"/>
      <c r="AM140" s="31"/>
    </row>
    <row r="141" spans="37:39">
      <c r="AK141" s="21"/>
      <c r="AL141" s="21"/>
      <c r="AM141" s="31"/>
    </row>
    <row r="142" spans="37:39">
      <c r="AK142" s="21"/>
      <c r="AL142" s="21"/>
      <c r="AM142" s="31"/>
    </row>
    <row r="143" spans="37:39">
      <c r="AK143" s="21"/>
      <c r="AL143" s="21"/>
      <c r="AM143" s="31"/>
    </row>
    <row r="144" spans="37:39">
      <c r="AK144" s="21"/>
      <c r="AL144" s="21"/>
      <c r="AM144" s="31"/>
    </row>
    <row r="145" spans="37:39">
      <c r="AK145" s="21"/>
      <c r="AL145" s="21"/>
      <c r="AM145" s="31"/>
    </row>
    <row r="146" spans="37:39">
      <c r="AK146" s="21"/>
      <c r="AL146" s="21"/>
      <c r="AM146" s="31"/>
    </row>
    <row r="147" spans="37:39">
      <c r="AK147" s="21"/>
      <c r="AL147" s="21"/>
      <c r="AM147" s="31"/>
    </row>
    <row r="148" spans="37:39">
      <c r="AK148" s="21"/>
      <c r="AL148" s="21"/>
      <c r="AM148" s="31"/>
    </row>
    <row r="149" spans="37:39">
      <c r="AK149" s="21"/>
      <c r="AL149" s="21"/>
      <c r="AM149" s="31"/>
    </row>
    <row r="150" spans="37:39">
      <c r="AK150" s="21"/>
      <c r="AL150" s="21"/>
      <c r="AM150" s="31"/>
    </row>
  </sheetData>
  <mergeCells count="36">
    <mergeCell ref="A7:A9"/>
    <mergeCell ref="R7:R9"/>
    <mergeCell ref="C8:F8"/>
    <mergeCell ref="G8:J8"/>
    <mergeCell ref="L8:L9"/>
    <mergeCell ref="M8:P8"/>
    <mergeCell ref="B8:B9"/>
    <mergeCell ref="K8:K9"/>
    <mergeCell ref="B7:Q7"/>
    <mergeCell ref="Q8:Q9"/>
    <mergeCell ref="A58:A60"/>
    <mergeCell ref="R58:R60"/>
    <mergeCell ref="C59:F59"/>
    <mergeCell ref="G59:J59"/>
    <mergeCell ref="L59:L60"/>
    <mergeCell ref="M59:P59"/>
    <mergeCell ref="B59:B60"/>
    <mergeCell ref="K59:K60"/>
    <mergeCell ref="B58:Q58"/>
    <mergeCell ref="Q59:Q60"/>
    <mergeCell ref="S7:AH7"/>
    <mergeCell ref="AH8:AH9"/>
    <mergeCell ref="S58:AH58"/>
    <mergeCell ref="AH59:AH60"/>
    <mergeCell ref="AD8:AG8"/>
    <mergeCell ref="T8:W8"/>
    <mergeCell ref="X8:AA8"/>
    <mergeCell ref="AC8:AC9"/>
    <mergeCell ref="S8:S9"/>
    <mergeCell ref="AB8:AB9"/>
    <mergeCell ref="AD59:AG59"/>
    <mergeCell ref="T59:W59"/>
    <mergeCell ref="X59:AA59"/>
    <mergeCell ref="AC59:AC60"/>
    <mergeCell ref="S59:S60"/>
    <mergeCell ref="AB59:AB60"/>
  </mergeCells>
  <hyperlinks>
    <hyperlink ref="AH6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2" width="12.7109375" style="20" bestFit="1" customWidth="1"/>
    <col min="3" max="10" width="11.42578125" style="20"/>
    <col min="11" max="11" width="12.85546875" style="20" customWidth="1"/>
    <col min="12" max="19" width="11.42578125" style="20"/>
    <col min="20" max="20" width="12.5703125" style="20" customWidth="1"/>
    <col min="21" max="26" width="11.42578125" style="20"/>
    <col min="27" max="27" width="13.5703125" style="20" customWidth="1"/>
    <col min="28" max="28" width="11.42578125" style="20"/>
    <col min="29" max="29" width="14.140625" style="20" customWidth="1"/>
    <col min="30" max="16384" width="11.42578125" style="20"/>
  </cols>
  <sheetData>
    <row r="1" spans="1:39" s="58" customFormat="1" ht="18">
      <c r="A1" s="56" t="s">
        <v>69</v>
      </c>
    </row>
    <row r="2" spans="1:39" s="58" customFormat="1" ht="20.25">
      <c r="A2" s="59" t="s">
        <v>73</v>
      </c>
    </row>
    <row r="3" spans="1:39" s="58" customFormat="1" ht="18">
      <c r="A3" s="56" t="s">
        <v>130</v>
      </c>
    </row>
    <row r="4" spans="1:39" s="58" customFormat="1" ht="18">
      <c r="A4" s="56" t="s">
        <v>111</v>
      </c>
      <c r="AF4" s="61"/>
    </row>
    <row r="5" spans="1:39" s="58" customFormat="1">
      <c r="AF5" s="61"/>
    </row>
    <row r="6" spans="1:39" s="58" customFormat="1" ht="19.5" thickBot="1">
      <c r="AH6" s="60"/>
      <c r="AI6" s="62" t="s">
        <v>100</v>
      </c>
    </row>
    <row r="7" spans="1:39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 t="s">
        <v>7</v>
      </c>
      <c r="S7" s="75" t="s">
        <v>74</v>
      </c>
      <c r="T7" s="82" t="s">
        <v>75</v>
      </c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9" ht="26.2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/>
      <c r="Q8" s="72" t="s">
        <v>5</v>
      </c>
      <c r="R8" s="72"/>
      <c r="S8" s="77"/>
      <c r="T8" s="75" t="s">
        <v>120</v>
      </c>
      <c r="U8" s="78" t="s">
        <v>2</v>
      </c>
      <c r="V8" s="79"/>
      <c r="W8" s="79"/>
      <c r="X8" s="80"/>
      <c r="Y8" s="78" t="s">
        <v>3</v>
      </c>
      <c r="Z8" s="79"/>
      <c r="AA8" s="79"/>
      <c r="AB8" s="80"/>
      <c r="AC8" s="72" t="s">
        <v>121</v>
      </c>
      <c r="AD8" s="75" t="s">
        <v>5</v>
      </c>
      <c r="AE8" s="78" t="s">
        <v>6</v>
      </c>
      <c r="AF8" s="79"/>
      <c r="AG8" s="79"/>
      <c r="AH8" s="80"/>
      <c r="AI8" s="81" t="s">
        <v>7</v>
      </c>
    </row>
    <row r="9" spans="1:39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117</v>
      </c>
      <c r="O9" s="73" t="s">
        <v>11</v>
      </c>
      <c r="P9" s="73" t="s">
        <v>12</v>
      </c>
      <c r="Q9" s="72"/>
      <c r="R9" s="72"/>
      <c r="S9" s="76"/>
      <c r="T9" s="76"/>
      <c r="U9" s="73" t="s">
        <v>9</v>
      </c>
      <c r="V9" s="73" t="s">
        <v>10</v>
      </c>
      <c r="W9" s="73" t="s">
        <v>11</v>
      </c>
      <c r="X9" s="73" t="s">
        <v>12</v>
      </c>
      <c r="Y9" s="73" t="s">
        <v>9</v>
      </c>
      <c r="Z9" s="73" t="s">
        <v>10</v>
      </c>
      <c r="AA9" s="73" t="s">
        <v>11</v>
      </c>
      <c r="AB9" s="74" t="s">
        <v>12</v>
      </c>
      <c r="AC9" s="72"/>
      <c r="AD9" s="76"/>
      <c r="AE9" s="73" t="s">
        <v>9</v>
      </c>
      <c r="AF9" s="73" t="s">
        <v>117</v>
      </c>
      <c r="AG9" s="73" t="s">
        <v>11</v>
      </c>
      <c r="AH9" s="74" t="s">
        <v>12</v>
      </c>
      <c r="AI9" s="74"/>
    </row>
    <row r="10" spans="1:39">
      <c r="A10" s="33" t="s">
        <v>13</v>
      </c>
      <c r="B10" s="34" t="s">
        <v>98</v>
      </c>
      <c r="C10" s="34">
        <v>9862</v>
      </c>
      <c r="D10" s="34">
        <v>31814</v>
      </c>
      <c r="E10" s="34">
        <v>11479</v>
      </c>
      <c r="F10" s="34">
        <v>53155</v>
      </c>
      <c r="G10" s="34">
        <v>479</v>
      </c>
      <c r="H10" s="34">
        <v>15125</v>
      </c>
      <c r="I10" s="34">
        <v>970</v>
      </c>
      <c r="J10" s="34">
        <v>16574</v>
      </c>
      <c r="K10" s="34">
        <v>5063</v>
      </c>
      <c r="L10" s="34">
        <v>21637</v>
      </c>
      <c r="M10" s="34">
        <v>44043</v>
      </c>
      <c r="N10" s="34">
        <v>895</v>
      </c>
      <c r="O10" s="34">
        <v>194</v>
      </c>
      <c r="P10" s="34">
        <v>45132</v>
      </c>
      <c r="Q10" s="34">
        <v>119924</v>
      </c>
      <c r="R10" s="34">
        <v>119924</v>
      </c>
      <c r="S10" s="35">
        <v>114019.523625703</v>
      </c>
      <c r="T10" s="35">
        <v>0</v>
      </c>
      <c r="U10" s="35">
        <v>8.649395898525615</v>
      </c>
      <c r="V10" s="35">
        <v>27.902239009906094</v>
      </c>
      <c r="W10" s="35">
        <v>10.067574074140694</v>
      </c>
      <c r="X10" s="35">
        <v>46.619208982572403</v>
      </c>
      <c r="Y10" s="35">
        <v>0.42010349172518452</v>
      </c>
      <c r="Z10" s="35">
        <v>13.265272050821327</v>
      </c>
      <c r="AA10" s="35">
        <v>0.8507314968130042</v>
      </c>
      <c r="AB10" s="35">
        <v>14.536107039359516</v>
      </c>
      <c r="AC10" s="35">
        <v>4.4404675962517937</v>
      </c>
      <c r="AD10" s="35">
        <v>18.976574635611311</v>
      </c>
      <c r="AE10" s="35">
        <v>38.627595169211482</v>
      </c>
      <c r="AF10" s="35">
        <v>0.78495328829653477</v>
      </c>
      <c r="AG10" s="35">
        <v>0.17014629936260081</v>
      </c>
      <c r="AH10" s="35">
        <v>39.582694756870616</v>
      </c>
      <c r="AI10" s="35">
        <v>105.17847837505434</v>
      </c>
      <c r="AK10" s="21"/>
      <c r="AL10" s="21"/>
      <c r="AM10" s="31"/>
    </row>
    <row r="11" spans="1:39">
      <c r="A11" s="28" t="s">
        <v>14</v>
      </c>
      <c r="B11" s="29" t="s">
        <v>98</v>
      </c>
      <c r="C11" s="29">
        <v>328</v>
      </c>
      <c r="D11" s="29">
        <v>381</v>
      </c>
      <c r="E11" s="29" t="s">
        <v>98</v>
      </c>
      <c r="F11" s="29">
        <v>709</v>
      </c>
      <c r="G11" s="29" t="s">
        <v>98</v>
      </c>
      <c r="H11" s="29" t="s">
        <v>98</v>
      </c>
      <c r="I11" s="29" t="s">
        <v>98</v>
      </c>
      <c r="J11" s="29" t="s">
        <v>98</v>
      </c>
      <c r="K11" s="29">
        <v>223</v>
      </c>
      <c r="L11" s="29">
        <v>223</v>
      </c>
      <c r="M11" s="29">
        <v>858</v>
      </c>
      <c r="N11" s="29" t="s">
        <v>98</v>
      </c>
      <c r="O11" s="29" t="s">
        <v>98</v>
      </c>
      <c r="P11" s="29">
        <v>858</v>
      </c>
      <c r="Q11" s="29">
        <v>1790</v>
      </c>
      <c r="R11" s="29">
        <v>1790</v>
      </c>
      <c r="S11" s="30">
        <v>1750.0989495439201</v>
      </c>
      <c r="T11" s="30">
        <v>0</v>
      </c>
      <c r="U11" s="30">
        <v>18.741797432966724</v>
      </c>
      <c r="V11" s="30">
        <v>21.770197627927811</v>
      </c>
      <c r="W11" s="30">
        <v>0</v>
      </c>
      <c r="X11" s="30">
        <v>40.511995060894535</v>
      </c>
      <c r="Y11" s="30">
        <v>0</v>
      </c>
      <c r="Z11" s="30">
        <v>0</v>
      </c>
      <c r="AA11" s="30">
        <v>0</v>
      </c>
      <c r="AB11" s="30">
        <v>0</v>
      </c>
      <c r="AC11" s="30">
        <v>12.742136669364571</v>
      </c>
      <c r="AD11" s="30">
        <v>12.742136669364571</v>
      </c>
      <c r="AE11" s="30">
        <v>49.025799382577588</v>
      </c>
      <c r="AF11" s="30">
        <v>0</v>
      </c>
      <c r="AG11" s="30">
        <v>0</v>
      </c>
      <c r="AH11" s="30">
        <v>49.025799382577588</v>
      </c>
      <c r="AI11" s="30">
        <v>102.27993111283669</v>
      </c>
      <c r="AK11" s="21"/>
      <c r="AL11" s="21"/>
      <c r="AM11" s="31"/>
    </row>
    <row r="12" spans="1:39">
      <c r="A12" s="28" t="s">
        <v>15</v>
      </c>
      <c r="B12" s="29" t="s">
        <v>98</v>
      </c>
      <c r="C12" s="29" t="s">
        <v>98</v>
      </c>
      <c r="D12" s="29">
        <v>882</v>
      </c>
      <c r="E12" s="29">
        <v>92</v>
      </c>
      <c r="F12" s="29">
        <v>974</v>
      </c>
      <c r="G12" s="29" t="s">
        <v>98</v>
      </c>
      <c r="H12" s="29">
        <v>433</v>
      </c>
      <c r="I12" s="29" t="s">
        <v>98</v>
      </c>
      <c r="J12" s="29">
        <v>433</v>
      </c>
      <c r="K12" s="29">
        <v>78</v>
      </c>
      <c r="L12" s="29">
        <v>511</v>
      </c>
      <c r="M12" s="29">
        <v>597</v>
      </c>
      <c r="N12" s="29" t="s">
        <v>98</v>
      </c>
      <c r="O12" s="29" t="s">
        <v>98</v>
      </c>
      <c r="P12" s="29">
        <v>597</v>
      </c>
      <c r="Q12" s="29">
        <v>2082</v>
      </c>
      <c r="R12" s="29">
        <v>2082</v>
      </c>
      <c r="S12" s="30">
        <v>2022.06064638458</v>
      </c>
      <c r="T12" s="30">
        <v>0</v>
      </c>
      <c r="U12" s="30">
        <v>0</v>
      </c>
      <c r="V12" s="30">
        <v>43.618869769163716</v>
      </c>
      <c r="W12" s="30">
        <v>4.5498140802302283</v>
      </c>
      <c r="X12" s="30">
        <v>48.168683849393943</v>
      </c>
      <c r="Y12" s="30">
        <v>0</v>
      </c>
      <c r="Z12" s="30">
        <v>21.413798877605316</v>
      </c>
      <c r="AA12" s="30">
        <v>0</v>
      </c>
      <c r="AB12" s="30">
        <v>21.413798877605316</v>
      </c>
      <c r="AC12" s="30">
        <v>3.8574510680212808</v>
      </c>
      <c r="AD12" s="30">
        <v>25.2712499456266</v>
      </c>
      <c r="AE12" s="30">
        <v>29.524337020624419</v>
      </c>
      <c r="AF12" s="30">
        <v>0</v>
      </c>
      <c r="AG12" s="30">
        <v>0</v>
      </c>
      <c r="AH12" s="30">
        <v>29.524337020624419</v>
      </c>
      <c r="AI12" s="30">
        <v>102.96427081564497</v>
      </c>
      <c r="AK12" s="21"/>
      <c r="AL12" s="21"/>
      <c r="AM12" s="31"/>
    </row>
    <row r="13" spans="1:39">
      <c r="A13" s="28" t="s">
        <v>16</v>
      </c>
      <c r="B13" s="29" t="s">
        <v>98</v>
      </c>
      <c r="C13" s="29">
        <v>244</v>
      </c>
      <c r="D13" s="29">
        <v>741</v>
      </c>
      <c r="E13" s="29">
        <v>264</v>
      </c>
      <c r="F13" s="29">
        <v>1249</v>
      </c>
      <c r="G13" s="29" t="s">
        <v>98</v>
      </c>
      <c r="H13" s="29">
        <v>428</v>
      </c>
      <c r="I13" s="29" t="s">
        <v>98</v>
      </c>
      <c r="J13" s="29">
        <v>428</v>
      </c>
      <c r="K13" s="29">
        <v>173</v>
      </c>
      <c r="L13" s="29">
        <v>601</v>
      </c>
      <c r="M13" s="29">
        <v>1875</v>
      </c>
      <c r="N13" s="29">
        <v>53</v>
      </c>
      <c r="O13" s="29" t="s">
        <v>98</v>
      </c>
      <c r="P13" s="29">
        <v>1928</v>
      </c>
      <c r="Q13" s="29">
        <v>3778</v>
      </c>
      <c r="R13" s="29">
        <v>3778</v>
      </c>
      <c r="S13" s="30">
        <v>3641.0651040204598</v>
      </c>
      <c r="T13" s="30">
        <v>0</v>
      </c>
      <c r="U13" s="30">
        <v>6.7013358187574141</v>
      </c>
      <c r="V13" s="30">
        <v>20.351187875816574</v>
      </c>
      <c r="W13" s="30">
        <v>7.2506256399670388</v>
      </c>
      <c r="X13" s="30">
        <v>34.303149334541025</v>
      </c>
      <c r="Y13" s="30">
        <v>0</v>
      </c>
      <c r="Z13" s="30">
        <v>11.754802173885958</v>
      </c>
      <c r="AA13" s="30">
        <v>0</v>
      </c>
      <c r="AB13" s="30">
        <v>11.754802173885958</v>
      </c>
      <c r="AC13" s="30">
        <v>4.7513569534632492</v>
      </c>
      <c r="AD13" s="30">
        <v>16.506159127349207</v>
      </c>
      <c r="AE13" s="30">
        <v>51.495920738402269</v>
      </c>
      <c r="AF13" s="30">
        <v>1.4556180262055041</v>
      </c>
      <c r="AG13" s="30">
        <v>0</v>
      </c>
      <c r="AH13" s="30">
        <v>52.951538764607776</v>
      </c>
      <c r="AI13" s="30">
        <v>103.76084722649802</v>
      </c>
      <c r="AK13" s="21"/>
      <c r="AL13" s="21"/>
      <c r="AM13" s="31"/>
    </row>
    <row r="14" spans="1:39">
      <c r="A14" s="28" t="s">
        <v>17</v>
      </c>
      <c r="B14" s="29" t="s">
        <v>98</v>
      </c>
      <c r="C14" s="29">
        <v>233</v>
      </c>
      <c r="D14" s="29">
        <v>401</v>
      </c>
      <c r="E14" s="29">
        <v>52</v>
      </c>
      <c r="F14" s="29">
        <v>686</v>
      </c>
      <c r="G14" s="29" t="s">
        <v>98</v>
      </c>
      <c r="H14" s="29" t="s">
        <v>98</v>
      </c>
      <c r="I14" s="29" t="s">
        <v>98</v>
      </c>
      <c r="J14" s="29" t="s">
        <v>98</v>
      </c>
      <c r="K14" s="29" t="s">
        <v>98</v>
      </c>
      <c r="L14" s="29">
        <v>0</v>
      </c>
      <c r="M14" s="29">
        <v>772</v>
      </c>
      <c r="N14" s="29" t="s">
        <v>98</v>
      </c>
      <c r="O14" s="29" t="s">
        <v>98</v>
      </c>
      <c r="P14" s="29">
        <v>772</v>
      </c>
      <c r="Q14" s="29">
        <v>1458</v>
      </c>
      <c r="R14" s="29">
        <v>1458</v>
      </c>
      <c r="S14" s="30">
        <v>1400.3768097100001</v>
      </c>
      <c r="T14" s="30">
        <v>0</v>
      </c>
      <c r="U14" s="30">
        <v>16.638378926615566</v>
      </c>
      <c r="V14" s="30">
        <v>28.635149998166703</v>
      </c>
      <c r="W14" s="30">
        <v>3.7132862840515424</v>
      </c>
      <c r="X14" s="30">
        <v>48.986815208833804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55.128019447842128</v>
      </c>
      <c r="AF14" s="30">
        <v>0</v>
      </c>
      <c r="AG14" s="30">
        <v>0</v>
      </c>
      <c r="AH14" s="30">
        <v>55.128019447842128</v>
      </c>
      <c r="AI14" s="30">
        <v>104.11483465667592</v>
      </c>
      <c r="AK14" s="21"/>
      <c r="AL14" s="21"/>
      <c r="AM14" s="31"/>
    </row>
    <row r="15" spans="1:39">
      <c r="A15" s="28" t="s">
        <v>18</v>
      </c>
      <c r="B15" s="29" t="s">
        <v>98</v>
      </c>
      <c r="C15" s="29" t="s">
        <v>98</v>
      </c>
      <c r="D15" s="29">
        <v>55</v>
      </c>
      <c r="E15" s="29">
        <v>192</v>
      </c>
      <c r="F15" s="29">
        <v>247</v>
      </c>
      <c r="G15" s="29" t="s">
        <v>98</v>
      </c>
      <c r="H15" s="29" t="s">
        <v>98</v>
      </c>
      <c r="I15" s="29" t="s">
        <v>98</v>
      </c>
      <c r="J15" s="29" t="s">
        <v>98</v>
      </c>
      <c r="K15" s="29">
        <v>400</v>
      </c>
      <c r="L15" s="29">
        <v>400</v>
      </c>
      <c r="M15" s="29">
        <v>1215</v>
      </c>
      <c r="N15" s="29" t="s">
        <v>98</v>
      </c>
      <c r="O15" s="29" t="s">
        <v>98</v>
      </c>
      <c r="P15" s="29">
        <v>1215</v>
      </c>
      <c r="Q15" s="29">
        <v>1862</v>
      </c>
      <c r="R15" s="29">
        <v>1862</v>
      </c>
      <c r="S15" s="30">
        <v>1944.0197265581</v>
      </c>
      <c r="T15" s="30">
        <v>0</v>
      </c>
      <c r="U15" s="30">
        <v>0</v>
      </c>
      <c r="V15" s="30">
        <v>2.8291893980611951</v>
      </c>
      <c r="W15" s="30">
        <v>9.8764429895954446</v>
      </c>
      <c r="X15" s="30">
        <v>12.705632387656641</v>
      </c>
      <c r="Y15" s="30">
        <v>0</v>
      </c>
      <c r="Z15" s="30">
        <v>0</v>
      </c>
      <c r="AA15" s="30">
        <v>0</v>
      </c>
      <c r="AB15" s="30">
        <v>0</v>
      </c>
      <c r="AC15" s="30">
        <v>20.575922894990509</v>
      </c>
      <c r="AD15" s="30">
        <v>20.575922894990509</v>
      </c>
      <c r="AE15" s="30">
        <v>62.49936579353367</v>
      </c>
      <c r="AF15" s="30">
        <v>0</v>
      </c>
      <c r="AG15" s="30">
        <v>0</v>
      </c>
      <c r="AH15" s="30">
        <v>62.49936579353367</v>
      </c>
      <c r="AI15" s="30">
        <v>95.780921076180832</v>
      </c>
      <c r="AK15" s="21"/>
      <c r="AL15" s="21"/>
      <c r="AM15" s="31"/>
    </row>
    <row r="16" spans="1:39">
      <c r="A16" s="28" t="s">
        <v>19</v>
      </c>
      <c r="B16" s="29" t="s">
        <v>98</v>
      </c>
      <c r="C16" s="29">
        <v>40</v>
      </c>
      <c r="D16" s="29" t="s">
        <v>98</v>
      </c>
      <c r="E16" s="29" t="s">
        <v>98</v>
      </c>
      <c r="F16" s="29">
        <v>40</v>
      </c>
      <c r="G16" s="29" t="s">
        <v>98</v>
      </c>
      <c r="H16" s="29" t="s">
        <v>98</v>
      </c>
      <c r="I16" s="29" t="s">
        <v>98</v>
      </c>
      <c r="J16" s="29" t="s">
        <v>98</v>
      </c>
      <c r="K16" s="29" t="s">
        <v>98</v>
      </c>
      <c r="L16" s="29">
        <v>0</v>
      </c>
      <c r="M16" s="29">
        <v>113</v>
      </c>
      <c r="N16" s="29" t="s">
        <v>98</v>
      </c>
      <c r="O16" s="29" t="s">
        <v>98</v>
      </c>
      <c r="P16" s="29">
        <v>113</v>
      </c>
      <c r="Q16" s="29">
        <v>153</v>
      </c>
      <c r="R16" s="29">
        <v>153</v>
      </c>
      <c r="S16" s="30">
        <v>138.92784015658199</v>
      </c>
      <c r="T16" s="30">
        <v>0</v>
      </c>
      <c r="U16" s="30">
        <v>28.791925329665407</v>
      </c>
      <c r="V16" s="30">
        <v>0</v>
      </c>
      <c r="W16" s="30">
        <v>0</v>
      </c>
      <c r="X16" s="30">
        <v>28.791925329665407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81.337189056304766</v>
      </c>
      <c r="AF16" s="30">
        <v>0</v>
      </c>
      <c r="AG16" s="30">
        <v>0</v>
      </c>
      <c r="AH16" s="30">
        <v>81.337189056304766</v>
      </c>
      <c r="AI16" s="30">
        <v>110.12911438597017</v>
      </c>
      <c r="AK16" s="21"/>
      <c r="AL16" s="21"/>
      <c r="AM16" s="31"/>
    </row>
    <row r="17" spans="1:39">
      <c r="A17" s="28" t="s">
        <v>20</v>
      </c>
      <c r="B17" s="29" t="s">
        <v>98</v>
      </c>
      <c r="C17" s="29">
        <v>480</v>
      </c>
      <c r="D17" s="29">
        <v>4207</v>
      </c>
      <c r="E17" s="29">
        <v>1807</v>
      </c>
      <c r="F17" s="29">
        <v>6494</v>
      </c>
      <c r="G17" s="29" t="s">
        <v>98</v>
      </c>
      <c r="H17" s="29">
        <v>1456</v>
      </c>
      <c r="I17" s="29">
        <v>76</v>
      </c>
      <c r="J17" s="29">
        <v>1532</v>
      </c>
      <c r="K17" s="29">
        <v>419</v>
      </c>
      <c r="L17" s="29">
        <v>1951</v>
      </c>
      <c r="M17" s="29">
        <v>1911</v>
      </c>
      <c r="N17" s="29">
        <v>114</v>
      </c>
      <c r="O17" s="29" t="s">
        <v>98</v>
      </c>
      <c r="P17" s="29">
        <v>2025</v>
      </c>
      <c r="Q17" s="29">
        <v>10470</v>
      </c>
      <c r="R17" s="29">
        <v>10470</v>
      </c>
      <c r="S17" s="30">
        <v>9136.4613144559298</v>
      </c>
      <c r="T17" s="30">
        <v>0</v>
      </c>
      <c r="U17" s="30">
        <v>5.2536751755357667</v>
      </c>
      <c r="V17" s="30">
        <v>46.04627388224786</v>
      </c>
      <c r="W17" s="30">
        <v>19.777898004569021</v>
      </c>
      <c r="X17" s="30">
        <v>71.077847062352646</v>
      </c>
      <c r="Y17" s="30">
        <v>0</v>
      </c>
      <c r="Z17" s="30">
        <v>15.936148032458492</v>
      </c>
      <c r="AA17" s="30">
        <v>0.83183190279316299</v>
      </c>
      <c r="AB17" s="30">
        <v>16.767979935251656</v>
      </c>
      <c r="AC17" s="30">
        <v>4.5860206219780961</v>
      </c>
      <c r="AD17" s="30">
        <v>21.354000557229753</v>
      </c>
      <c r="AE17" s="30">
        <v>20.916194292601773</v>
      </c>
      <c r="AF17" s="30">
        <v>1.2477478541897447</v>
      </c>
      <c r="AG17" s="30">
        <v>0</v>
      </c>
      <c r="AH17" s="30">
        <v>22.163942146791516</v>
      </c>
      <c r="AI17" s="30">
        <v>114.59578976637393</v>
      </c>
      <c r="AK17" s="21"/>
      <c r="AL17" s="21"/>
      <c r="AM17" s="31"/>
    </row>
    <row r="18" spans="1:39">
      <c r="A18" s="28" t="s">
        <v>21</v>
      </c>
      <c r="B18" s="29" t="s">
        <v>98</v>
      </c>
      <c r="C18" s="29">
        <v>168</v>
      </c>
      <c r="D18" s="29">
        <v>129</v>
      </c>
      <c r="E18" s="29" t="s">
        <v>98</v>
      </c>
      <c r="F18" s="29">
        <v>297</v>
      </c>
      <c r="G18" s="29" t="s">
        <v>98</v>
      </c>
      <c r="H18" s="29" t="s">
        <v>98</v>
      </c>
      <c r="I18" s="29" t="s">
        <v>98</v>
      </c>
      <c r="J18" s="29" t="s">
        <v>98</v>
      </c>
      <c r="K18" s="29">
        <v>76</v>
      </c>
      <c r="L18" s="29">
        <v>76</v>
      </c>
      <c r="M18" s="29">
        <v>388</v>
      </c>
      <c r="N18" s="29" t="s">
        <v>98</v>
      </c>
      <c r="O18" s="29" t="s">
        <v>98</v>
      </c>
      <c r="P18" s="29">
        <v>388</v>
      </c>
      <c r="Q18" s="29">
        <v>761</v>
      </c>
      <c r="R18" s="29">
        <v>761</v>
      </c>
      <c r="S18" s="30">
        <v>732.70552950517003</v>
      </c>
      <c r="T18" s="30">
        <v>0</v>
      </c>
      <c r="U18" s="30">
        <v>22.928720097616591</v>
      </c>
      <c r="V18" s="30">
        <v>17.605981503527026</v>
      </c>
      <c r="W18" s="30">
        <v>0</v>
      </c>
      <c r="X18" s="30">
        <v>40.534701601143617</v>
      </c>
      <c r="Y18" s="30">
        <v>0</v>
      </c>
      <c r="Z18" s="30">
        <v>0</v>
      </c>
      <c r="AA18" s="30">
        <v>0</v>
      </c>
      <c r="AB18" s="30">
        <v>0</v>
      </c>
      <c r="AC18" s="30">
        <v>10.372516234636079</v>
      </c>
      <c r="AD18" s="30">
        <v>10.372516234636079</v>
      </c>
      <c r="AE18" s="30">
        <v>52.95442498735261</v>
      </c>
      <c r="AF18" s="30">
        <v>0</v>
      </c>
      <c r="AG18" s="30">
        <v>0</v>
      </c>
      <c r="AH18" s="30">
        <v>52.95442498735261</v>
      </c>
      <c r="AI18" s="30">
        <v>103.8616428231323</v>
      </c>
      <c r="AK18" s="21"/>
      <c r="AL18" s="21"/>
      <c r="AM18" s="31"/>
    </row>
    <row r="19" spans="1:39">
      <c r="A19" s="28" t="s">
        <v>22</v>
      </c>
      <c r="B19" s="29" t="s">
        <v>98</v>
      </c>
      <c r="C19" s="29" t="s">
        <v>98</v>
      </c>
      <c r="D19" s="29">
        <v>674</v>
      </c>
      <c r="E19" s="29">
        <v>33</v>
      </c>
      <c r="F19" s="29">
        <v>707</v>
      </c>
      <c r="G19" s="29" t="s">
        <v>98</v>
      </c>
      <c r="H19" s="29" t="s">
        <v>98</v>
      </c>
      <c r="I19" s="29" t="s">
        <v>98</v>
      </c>
      <c r="J19" s="29" t="s">
        <v>98</v>
      </c>
      <c r="K19" s="29" t="s">
        <v>98</v>
      </c>
      <c r="L19" s="29">
        <v>0</v>
      </c>
      <c r="M19" s="29">
        <v>1403</v>
      </c>
      <c r="N19" s="29" t="s">
        <v>98</v>
      </c>
      <c r="O19" s="29" t="s">
        <v>98</v>
      </c>
      <c r="P19" s="29">
        <v>1403</v>
      </c>
      <c r="Q19" s="29">
        <v>2110</v>
      </c>
      <c r="R19" s="29">
        <v>2110</v>
      </c>
      <c r="S19" s="30">
        <v>1845.1597700499101</v>
      </c>
      <c r="T19" s="30">
        <v>0</v>
      </c>
      <c r="U19" s="30">
        <v>0</v>
      </c>
      <c r="V19" s="30">
        <v>36.528002124269641</v>
      </c>
      <c r="W19" s="30">
        <v>1.7884630120191369</v>
      </c>
      <c r="X19" s="30">
        <v>38.316465136288777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76.036775935237841</v>
      </c>
      <c r="AF19" s="30">
        <v>0</v>
      </c>
      <c r="AG19" s="30">
        <v>0</v>
      </c>
      <c r="AH19" s="30">
        <v>76.036775935237841</v>
      </c>
      <c r="AI19" s="30">
        <v>114.35324107152663</v>
      </c>
      <c r="AK19" s="21"/>
      <c r="AL19" s="21"/>
      <c r="AM19" s="31"/>
    </row>
    <row r="20" spans="1:39">
      <c r="A20" s="28" t="s">
        <v>23</v>
      </c>
      <c r="B20" s="29" t="s">
        <v>98</v>
      </c>
      <c r="C20" s="29" t="s">
        <v>98</v>
      </c>
      <c r="D20" s="29">
        <v>116</v>
      </c>
      <c r="E20" s="29" t="s">
        <v>98</v>
      </c>
      <c r="F20" s="29">
        <v>116</v>
      </c>
      <c r="G20" s="29" t="s">
        <v>98</v>
      </c>
      <c r="H20" s="29" t="s">
        <v>98</v>
      </c>
      <c r="I20" s="29" t="s">
        <v>98</v>
      </c>
      <c r="J20" s="29" t="s">
        <v>98</v>
      </c>
      <c r="K20" s="29" t="s">
        <v>98</v>
      </c>
      <c r="L20" s="29">
        <v>0</v>
      </c>
      <c r="M20" s="29">
        <v>166</v>
      </c>
      <c r="N20" s="29" t="s">
        <v>98</v>
      </c>
      <c r="O20" s="29" t="s">
        <v>98</v>
      </c>
      <c r="P20" s="29">
        <v>166</v>
      </c>
      <c r="Q20" s="29">
        <v>282</v>
      </c>
      <c r="R20" s="29">
        <v>282</v>
      </c>
      <c r="S20" s="30">
        <v>265.74469824607303</v>
      </c>
      <c r="T20" s="30">
        <v>0</v>
      </c>
      <c r="U20" s="30">
        <v>0</v>
      </c>
      <c r="V20" s="30">
        <v>43.65091787930492</v>
      </c>
      <c r="W20" s="30">
        <v>0</v>
      </c>
      <c r="X20" s="30">
        <v>43.65091787930492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62.465968689350149</v>
      </c>
      <c r="AF20" s="30">
        <v>0</v>
      </c>
      <c r="AG20" s="30">
        <v>0</v>
      </c>
      <c r="AH20" s="30">
        <v>62.465968689350149</v>
      </c>
      <c r="AI20" s="30">
        <v>106.11688656865506</v>
      </c>
      <c r="AK20" s="21"/>
      <c r="AL20" s="21"/>
      <c r="AM20" s="31"/>
    </row>
    <row r="21" spans="1:39">
      <c r="A21" s="28" t="s">
        <v>24</v>
      </c>
      <c r="B21" s="29" t="s">
        <v>98</v>
      </c>
      <c r="C21" s="29">
        <v>270</v>
      </c>
      <c r="D21" s="29">
        <v>336</v>
      </c>
      <c r="E21" s="29">
        <v>233</v>
      </c>
      <c r="F21" s="29">
        <v>839</v>
      </c>
      <c r="G21" s="29" t="s">
        <v>98</v>
      </c>
      <c r="H21" s="29">
        <v>475</v>
      </c>
      <c r="I21" s="29" t="s">
        <v>98</v>
      </c>
      <c r="J21" s="29">
        <v>475</v>
      </c>
      <c r="K21" s="29" t="s">
        <v>98</v>
      </c>
      <c r="L21" s="29">
        <v>475</v>
      </c>
      <c r="M21" s="29">
        <v>610</v>
      </c>
      <c r="N21" s="29" t="s">
        <v>98</v>
      </c>
      <c r="O21" s="29" t="s">
        <v>98</v>
      </c>
      <c r="P21" s="29">
        <v>610</v>
      </c>
      <c r="Q21" s="29">
        <v>1924</v>
      </c>
      <c r="R21" s="29">
        <v>1924</v>
      </c>
      <c r="S21" s="30">
        <v>1712.6338192539299</v>
      </c>
      <c r="T21" s="30">
        <v>0</v>
      </c>
      <c r="U21" s="30">
        <v>15.765191424143394</v>
      </c>
      <c r="V21" s="30">
        <v>19.618904883378445</v>
      </c>
      <c r="W21" s="30">
        <v>13.604776303057076</v>
      </c>
      <c r="X21" s="30">
        <v>48.988872610578909</v>
      </c>
      <c r="Y21" s="30">
        <v>0</v>
      </c>
      <c r="Z21" s="30">
        <v>27.735058986918933</v>
      </c>
      <c r="AA21" s="30">
        <v>0</v>
      </c>
      <c r="AB21" s="30">
        <v>27.735058986918933</v>
      </c>
      <c r="AC21" s="30">
        <v>0</v>
      </c>
      <c r="AD21" s="30">
        <v>27.735058986918933</v>
      </c>
      <c r="AE21" s="30">
        <v>35.617654698990627</v>
      </c>
      <c r="AF21" s="30">
        <v>0</v>
      </c>
      <c r="AG21" s="30">
        <v>0</v>
      </c>
      <c r="AH21" s="30">
        <v>35.617654698990627</v>
      </c>
      <c r="AI21" s="30">
        <v>112.34158629648847</v>
      </c>
      <c r="AK21" s="21"/>
      <c r="AL21" s="21"/>
      <c r="AM21" s="31"/>
    </row>
    <row r="22" spans="1:39">
      <c r="A22" s="28" t="s">
        <v>25</v>
      </c>
      <c r="B22" s="29" t="s">
        <v>98</v>
      </c>
      <c r="C22" s="29">
        <v>239</v>
      </c>
      <c r="D22" s="29">
        <v>175</v>
      </c>
      <c r="E22" s="29">
        <v>33</v>
      </c>
      <c r="F22" s="29">
        <v>447</v>
      </c>
      <c r="G22" s="29" t="s">
        <v>98</v>
      </c>
      <c r="H22" s="29" t="s">
        <v>98</v>
      </c>
      <c r="I22" s="29" t="s">
        <v>98</v>
      </c>
      <c r="J22" s="29" t="s">
        <v>98</v>
      </c>
      <c r="K22" s="29" t="s">
        <v>98</v>
      </c>
      <c r="L22" s="29">
        <v>0</v>
      </c>
      <c r="M22" s="29">
        <v>163</v>
      </c>
      <c r="N22" s="29" t="s">
        <v>98</v>
      </c>
      <c r="O22" s="29" t="s">
        <v>98</v>
      </c>
      <c r="P22" s="29">
        <v>163</v>
      </c>
      <c r="Q22" s="29">
        <v>610</v>
      </c>
      <c r="R22" s="29">
        <v>610</v>
      </c>
      <c r="S22" s="30">
        <v>551.93646096089196</v>
      </c>
      <c r="T22" s="30">
        <v>0</v>
      </c>
      <c r="U22" s="30">
        <v>43.302085820515238</v>
      </c>
      <c r="V22" s="30">
        <v>31.706548194937934</v>
      </c>
      <c r="W22" s="30">
        <v>5.9789490881882958</v>
      </c>
      <c r="X22" s="30">
        <v>80.987583103641455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29.53238489014219</v>
      </c>
      <c r="AF22" s="30">
        <v>0</v>
      </c>
      <c r="AG22" s="30">
        <v>0</v>
      </c>
      <c r="AH22" s="30">
        <v>29.53238489014219</v>
      </c>
      <c r="AI22" s="30">
        <v>110.51996799378365</v>
      </c>
      <c r="AK22" s="21"/>
      <c r="AL22" s="21"/>
      <c r="AM22" s="31"/>
    </row>
    <row r="23" spans="1:39">
      <c r="A23" s="28" t="s">
        <v>26</v>
      </c>
      <c r="B23" s="29" t="s">
        <v>98</v>
      </c>
      <c r="C23" s="29">
        <v>215</v>
      </c>
      <c r="D23" s="29" t="s">
        <v>98</v>
      </c>
      <c r="E23" s="29" t="s">
        <v>98</v>
      </c>
      <c r="F23" s="29">
        <v>215</v>
      </c>
      <c r="G23" s="29" t="s">
        <v>98</v>
      </c>
      <c r="H23" s="29" t="s">
        <v>98</v>
      </c>
      <c r="I23" s="29" t="s">
        <v>98</v>
      </c>
      <c r="J23" s="29" t="s">
        <v>98</v>
      </c>
      <c r="K23" s="29" t="s">
        <v>98</v>
      </c>
      <c r="L23" s="29">
        <v>0</v>
      </c>
      <c r="M23" s="29">
        <v>498</v>
      </c>
      <c r="N23" s="29" t="s">
        <v>98</v>
      </c>
      <c r="O23" s="29" t="s">
        <v>98</v>
      </c>
      <c r="P23" s="29">
        <v>498</v>
      </c>
      <c r="Q23" s="29">
        <v>713</v>
      </c>
      <c r="R23" s="29">
        <v>713</v>
      </c>
      <c r="S23" s="30">
        <v>569.61041784892302</v>
      </c>
      <c r="T23" s="30">
        <v>0</v>
      </c>
      <c r="U23" s="30">
        <v>37.745096167996032</v>
      </c>
      <c r="V23" s="30">
        <v>0</v>
      </c>
      <c r="W23" s="30">
        <v>0</v>
      </c>
      <c r="X23" s="30">
        <v>37.745096167996032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87.428176240288465</v>
      </c>
      <c r="AF23" s="30">
        <v>0</v>
      </c>
      <c r="AG23" s="30">
        <v>0</v>
      </c>
      <c r="AH23" s="30">
        <v>87.428176240288465</v>
      </c>
      <c r="AI23" s="30">
        <v>125.1732724082845</v>
      </c>
      <c r="AK23" s="21"/>
      <c r="AL23" s="21"/>
      <c r="AM23" s="31"/>
    </row>
    <row r="24" spans="1:39">
      <c r="A24" s="28" t="s">
        <v>27</v>
      </c>
      <c r="B24" s="29" t="s">
        <v>98</v>
      </c>
      <c r="C24" s="29" t="s">
        <v>98</v>
      </c>
      <c r="D24" s="29">
        <v>431</v>
      </c>
      <c r="E24" s="29">
        <v>136</v>
      </c>
      <c r="F24" s="29">
        <v>567</v>
      </c>
      <c r="G24" s="29" t="s">
        <v>98</v>
      </c>
      <c r="H24" s="29">
        <v>385</v>
      </c>
      <c r="I24" s="29" t="s">
        <v>98</v>
      </c>
      <c r="J24" s="29">
        <v>385</v>
      </c>
      <c r="K24" s="29">
        <v>654</v>
      </c>
      <c r="L24" s="29">
        <v>1039</v>
      </c>
      <c r="M24" s="29">
        <v>1641</v>
      </c>
      <c r="N24" s="29">
        <v>32</v>
      </c>
      <c r="O24" s="29" t="s">
        <v>98</v>
      </c>
      <c r="P24" s="29">
        <v>1673</v>
      </c>
      <c r="Q24" s="29">
        <v>3279</v>
      </c>
      <c r="R24" s="29">
        <v>3279</v>
      </c>
      <c r="S24" s="30">
        <v>3481.4321572733202</v>
      </c>
      <c r="T24" s="30">
        <v>0</v>
      </c>
      <c r="U24" s="30">
        <v>0</v>
      </c>
      <c r="V24" s="30">
        <v>12.379962628298404</v>
      </c>
      <c r="W24" s="30">
        <v>3.9064383235465967</v>
      </c>
      <c r="X24" s="30">
        <v>16.286400951845</v>
      </c>
      <c r="Y24" s="30">
        <v>0</v>
      </c>
      <c r="Z24" s="30">
        <v>11.058667312981175</v>
      </c>
      <c r="AA24" s="30">
        <v>0</v>
      </c>
      <c r="AB24" s="30">
        <v>11.058667312981175</v>
      </c>
      <c r="AC24" s="30">
        <v>18.78537252646672</v>
      </c>
      <c r="AD24" s="30">
        <v>29.844039839447895</v>
      </c>
      <c r="AE24" s="30">
        <v>47.135774183382097</v>
      </c>
      <c r="AF24" s="30">
        <v>0.91916195848155202</v>
      </c>
      <c r="AG24" s="30">
        <v>0</v>
      </c>
      <c r="AH24" s="30">
        <v>48.054936141863649</v>
      </c>
      <c r="AI24" s="30">
        <v>94.185376933156547</v>
      </c>
      <c r="AK24" s="21"/>
      <c r="AL24" s="21"/>
      <c r="AM24" s="31"/>
    </row>
    <row r="25" spans="1:39">
      <c r="A25" s="28" t="s">
        <v>28</v>
      </c>
      <c r="B25" s="29" t="s">
        <v>98</v>
      </c>
      <c r="C25" s="29">
        <v>646</v>
      </c>
      <c r="D25" s="29">
        <v>951</v>
      </c>
      <c r="E25" s="29">
        <v>268</v>
      </c>
      <c r="F25" s="29">
        <v>1865</v>
      </c>
      <c r="G25" s="29" t="s">
        <v>98</v>
      </c>
      <c r="H25" s="29">
        <v>465</v>
      </c>
      <c r="I25" s="29" t="s">
        <v>98</v>
      </c>
      <c r="J25" s="29">
        <v>465</v>
      </c>
      <c r="K25" s="29" t="s">
        <v>98</v>
      </c>
      <c r="L25" s="29">
        <v>465</v>
      </c>
      <c r="M25" s="29">
        <v>1826</v>
      </c>
      <c r="N25" s="29" t="s">
        <v>98</v>
      </c>
      <c r="O25" s="29" t="s">
        <v>98</v>
      </c>
      <c r="P25" s="29">
        <v>1826</v>
      </c>
      <c r="Q25" s="29">
        <v>4156</v>
      </c>
      <c r="R25" s="29">
        <v>4156</v>
      </c>
      <c r="S25" s="30">
        <v>3311.60442148114</v>
      </c>
      <c r="T25" s="30">
        <v>0</v>
      </c>
      <c r="U25" s="30">
        <v>19.507160813339887</v>
      </c>
      <c r="V25" s="30">
        <v>28.717198039452374</v>
      </c>
      <c r="W25" s="30">
        <v>8.0927540216332652</v>
      </c>
      <c r="X25" s="30">
        <v>56.317112874425526</v>
      </c>
      <c r="Y25" s="30">
        <v>0</v>
      </c>
      <c r="Z25" s="30">
        <v>14.041532164401001</v>
      </c>
      <c r="AA25" s="30">
        <v>0</v>
      </c>
      <c r="AB25" s="30">
        <v>14.041532164401001</v>
      </c>
      <c r="AC25" s="30">
        <v>0</v>
      </c>
      <c r="AD25" s="30">
        <v>14.041532164401001</v>
      </c>
      <c r="AE25" s="30">
        <v>55.139435983217702</v>
      </c>
      <c r="AF25" s="30">
        <v>0</v>
      </c>
      <c r="AG25" s="30">
        <v>0</v>
      </c>
      <c r="AH25" s="30">
        <v>55.139435983217702</v>
      </c>
      <c r="AI25" s="30">
        <v>125.49808102204423</v>
      </c>
      <c r="AK25" s="21"/>
      <c r="AL25" s="21"/>
      <c r="AM25" s="31"/>
    </row>
    <row r="26" spans="1:39">
      <c r="A26" s="28" t="s">
        <v>29</v>
      </c>
      <c r="B26" s="29" t="s">
        <v>98</v>
      </c>
      <c r="C26" s="29" t="s">
        <v>98</v>
      </c>
      <c r="D26" s="29">
        <v>161</v>
      </c>
      <c r="E26" s="29" t="s">
        <v>98</v>
      </c>
      <c r="F26" s="29">
        <v>161</v>
      </c>
      <c r="G26" s="29" t="s">
        <v>98</v>
      </c>
      <c r="H26" s="29" t="s">
        <v>98</v>
      </c>
      <c r="I26" s="29" t="s">
        <v>98</v>
      </c>
      <c r="J26" s="29" t="s">
        <v>98</v>
      </c>
      <c r="K26" s="29" t="s">
        <v>98</v>
      </c>
      <c r="L26" s="29">
        <v>0</v>
      </c>
      <c r="M26" s="29">
        <v>283</v>
      </c>
      <c r="N26" s="29" t="s">
        <v>98</v>
      </c>
      <c r="O26" s="29" t="s">
        <v>98</v>
      </c>
      <c r="P26" s="29">
        <v>283</v>
      </c>
      <c r="Q26" s="29">
        <v>444</v>
      </c>
      <c r="R26" s="29">
        <v>444</v>
      </c>
      <c r="S26" s="30">
        <v>389.64053616232502</v>
      </c>
      <c r="T26" s="30">
        <v>0</v>
      </c>
      <c r="U26" s="30">
        <v>0</v>
      </c>
      <c r="V26" s="30">
        <v>41.320136140282663</v>
      </c>
      <c r="W26" s="30">
        <v>0</v>
      </c>
      <c r="X26" s="30">
        <v>41.320136140282663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72.631046755900584</v>
      </c>
      <c r="AF26" s="30">
        <v>0</v>
      </c>
      <c r="AG26" s="30">
        <v>0</v>
      </c>
      <c r="AH26" s="30">
        <v>72.631046755900584</v>
      </c>
      <c r="AI26" s="30">
        <v>113.95118289618324</v>
      </c>
      <c r="AK26" s="21"/>
      <c r="AL26" s="21"/>
      <c r="AM26" s="31"/>
    </row>
    <row r="27" spans="1:39">
      <c r="A27" s="28" t="s">
        <v>30</v>
      </c>
      <c r="B27" s="29" t="s">
        <v>98</v>
      </c>
      <c r="C27" s="29">
        <v>582</v>
      </c>
      <c r="D27" s="29">
        <v>2723</v>
      </c>
      <c r="E27" s="29">
        <v>1155</v>
      </c>
      <c r="F27" s="29">
        <v>4460</v>
      </c>
      <c r="G27" s="29" t="s">
        <v>98</v>
      </c>
      <c r="H27" s="29">
        <v>3068</v>
      </c>
      <c r="I27" s="29">
        <v>57</v>
      </c>
      <c r="J27" s="29">
        <v>3125</v>
      </c>
      <c r="K27" s="29">
        <v>423</v>
      </c>
      <c r="L27" s="29">
        <v>3548</v>
      </c>
      <c r="M27" s="29">
        <v>3238</v>
      </c>
      <c r="N27" s="29">
        <v>35</v>
      </c>
      <c r="O27" s="29" t="s">
        <v>98</v>
      </c>
      <c r="P27" s="29">
        <v>3273</v>
      </c>
      <c r="Q27" s="29">
        <v>11281</v>
      </c>
      <c r="R27" s="29">
        <v>11281</v>
      </c>
      <c r="S27" s="30">
        <v>10862.029098663799</v>
      </c>
      <c r="T27" s="30">
        <v>0</v>
      </c>
      <c r="U27" s="30">
        <v>5.3581149038865599</v>
      </c>
      <c r="V27" s="30">
        <v>25.06898089911186</v>
      </c>
      <c r="W27" s="30">
        <v>10.633372360805803</v>
      </c>
      <c r="X27" s="30">
        <v>41.060468163804217</v>
      </c>
      <c r="Y27" s="30">
        <v>0</v>
      </c>
      <c r="Z27" s="30">
        <v>28.24518303285905</v>
      </c>
      <c r="AA27" s="30">
        <v>0.52476383079301359</v>
      </c>
      <c r="AB27" s="30">
        <v>28.769946863652063</v>
      </c>
      <c r="AC27" s="30">
        <v>3.8943000074639431</v>
      </c>
      <c r="AD27" s="30">
        <v>32.664246871116006</v>
      </c>
      <c r="AE27" s="30">
        <v>29.810268142241718</v>
      </c>
      <c r="AF27" s="30">
        <v>0.32222340487290307</v>
      </c>
      <c r="AG27" s="30">
        <v>0</v>
      </c>
      <c r="AH27" s="30">
        <v>30.132491547114626</v>
      </c>
      <c r="AI27" s="30">
        <v>103.85720658203485</v>
      </c>
      <c r="AK27" s="21"/>
      <c r="AL27" s="21"/>
      <c r="AM27" s="31"/>
    </row>
    <row r="28" spans="1:39">
      <c r="A28" s="28" t="s">
        <v>31</v>
      </c>
      <c r="B28" s="29" t="s">
        <v>98</v>
      </c>
      <c r="C28" s="29">
        <v>300</v>
      </c>
      <c r="D28" s="29" t="s">
        <v>98</v>
      </c>
      <c r="E28" s="29" t="s">
        <v>98</v>
      </c>
      <c r="F28" s="29">
        <v>300</v>
      </c>
      <c r="G28" s="29" t="s">
        <v>98</v>
      </c>
      <c r="H28" s="29" t="s">
        <v>98</v>
      </c>
      <c r="I28" s="29" t="s">
        <v>98</v>
      </c>
      <c r="J28" s="29" t="s">
        <v>98</v>
      </c>
      <c r="K28" s="29">
        <v>196</v>
      </c>
      <c r="L28" s="29">
        <v>196</v>
      </c>
      <c r="M28" s="29">
        <v>345</v>
      </c>
      <c r="N28" s="29" t="s">
        <v>98</v>
      </c>
      <c r="O28" s="29" t="s">
        <v>98</v>
      </c>
      <c r="P28" s="29">
        <v>345</v>
      </c>
      <c r="Q28" s="29">
        <v>841</v>
      </c>
      <c r="R28" s="29">
        <v>841</v>
      </c>
      <c r="S28" s="30">
        <v>774.18228794026595</v>
      </c>
      <c r="T28" s="30">
        <v>0</v>
      </c>
      <c r="U28" s="30">
        <v>38.750563617020809</v>
      </c>
      <c r="V28" s="30">
        <v>0</v>
      </c>
      <c r="W28" s="30">
        <v>0</v>
      </c>
      <c r="X28" s="30">
        <v>38.750563617020809</v>
      </c>
      <c r="Y28" s="30">
        <v>0</v>
      </c>
      <c r="Z28" s="30">
        <v>0</v>
      </c>
      <c r="AA28" s="30">
        <v>0</v>
      </c>
      <c r="AB28" s="30">
        <v>0</v>
      </c>
      <c r="AC28" s="30">
        <v>25.317034896453599</v>
      </c>
      <c r="AD28" s="30">
        <v>25.317034896453599</v>
      </c>
      <c r="AE28" s="30">
        <v>44.563148159573934</v>
      </c>
      <c r="AF28" s="30">
        <v>0</v>
      </c>
      <c r="AG28" s="30">
        <v>0</v>
      </c>
      <c r="AH28" s="30">
        <v>44.563148159573934</v>
      </c>
      <c r="AI28" s="30">
        <v>108.63074667304835</v>
      </c>
      <c r="AK28" s="21"/>
      <c r="AL28" s="21"/>
      <c r="AM28" s="31"/>
    </row>
    <row r="29" spans="1:39">
      <c r="A29" s="28" t="s">
        <v>32</v>
      </c>
      <c r="B29" s="29" t="s">
        <v>98</v>
      </c>
      <c r="C29" s="29">
        <v>193</v>
      </c>
      <c r="D29" s="29" t="s">
        <v>98</v>
      </c>
      <c r="E29" s="29" t="s">
        <v>98</v>
      </c>
      <c r="F29" s="29">
        <v>193</v>
      </c>
      <c r="G29" s="29" t="s">
        <v>98</v>
      </c>
      <c r="H29" s="29" t="s">
        <v>98</v>
      </c>
      <c r="I29" s="29" t="s">
        <v>98</v>
      </c>
      <c r="J29" s="29" t="s">
        <v>98</v>
      </c>
      <c r="K29" s="29">
        <v>97</v>
      </c>
      <c r="L29" s="29">
        <v>97</v>
      </c>
      <c r="M29" s="29">
        <v>656</v>
      </c>
      <c r="N29" s="29" t="s">
        <v>98</v>
      </c>
      <c r="O29" s="29" t="s">
        <v>98</v>
      </c>
      <c r="P29" s="29">
        <v>656</v>
      </c>
      <c r="Q29" s="29">
        <v>946</v>
      </c>
      <c r="R29" s="29">
        <v>946</v>
      </c>
      <c r="S29" s="30">
        <v>1127.22235024424</v>
      </c>
      <c r="T29" s="30">
        <v>0</v>
      </c>
      <c r="U29" s="30">
        <v>17.121732900184412</v>
      </c>
      <c r="V29" s="30">
        <v>0</v>
      </c>
      <c r="W29" s="30">
        <v>0</v>
      </c>
      <c r="X29" s="30">
        <v>17.121732900184412</v>
      </c>
      <c r="Y29" s="30">
        <v>0</v>
      </c>
      <c r="Z29" s="30">
        <v>0</v>
      </c>
      <c r="AA29" s="30">
        <v>0</v>
      </c>
      <c r="AB29" s="30">
        <v>0</v>
      </c>
      <c r="AC29" s="30">
        <v>8.6052232710771399</v>
      </c>
      <c r="AD29" s="30">
        <v>8.6052232710771399</v>
      </c>
      <c r="AE29" s="30">
        <v>58.196149132233025</v>
      </c>
      <c r="AF29" s="30">
        <v>0</v>
      </c>
      <c r="AG29" s="30">
        <v>0</v>
      </c>
      <c r="AH29" s="30">
        <v>58.196149132233025</v>
      </c>
      <c r="AI29" s="30">
        <v>83.923105303494566</v>
      </c>
      <c r="AK29" s="21"/>
      <c r="AL29" s="21"/>
      <c r="AM29" s="31"/>
    </row>
    <row r="30" spans="1:39">
      <c r="A30" s="28" t="s">
        <v>33</v>
      </c>
      <c r="B30" s="29" t="s">
        <v>98</v>
      </c>
      <c r="C30" s="29">
        <v>619</v>
      </c>
      <c r="D30" s="29">
        <v>10813</v>
      </c>
      <c r="E30" s="29">
        <v>5299</v>
      </c>
      <c r="F30" s="29">
        <v>16731</v>
      </c>
      <c r="G30" s="29" t="s">
        <v>98</v>
      </c>
      <c r="H30" s="29">
        <v>4412</v>
      </c>
      <c r="I30" s="29">
        <v>671</v>
      </c>
      <c r="J30" s="29">
        <v>5083</v>
      </c>
      <c r="K30" s="29" t="s">
        <v>98</v>
      </c>
      <c r="L30" s="29">
        <v>5083</v>
      </c>
      <c r="M30" s="29">
        <v>6894</v>
      </c>
      <c r="N30" s="29">
        <v>380</v>
      </c>
      <c r="O30" s="29">
        <v>194</v>
      </c>
      <c r="P30" s="29">
        <v>7468</v>
      </c>
      <c r="Q30" s="29">
        <v>29282</v>
      </c>
      <c r="R30" s="29">
        <v>29282</v>
      </c>
      <c r="S30" s="30">
        <v>29459.7423297149</v>
      </c>
      <c r="T30" s="30">
        <v>0</v>
      </c>
      <c r="U30" s="30">
        <v>2.1011724850547613</v>
      </c>
      <c r="V30" s="30">
        <v>36.704326463484868</v>
      </c>
      <c r="W30" s="30">
        <v>17.98725847868365</v>
      </c>
      <c r="X30" s="30">
        <v>56.792757427223286</v>
      </c>
      <c r="Y30" s="30">
        <v>0</v>
      </c>
      <c r="Z30" s="30">
        <v>14.976369958096294</v>
      </c>
      <c r="AA30" s="30">
        <v>2.2776845516506379</v>
      </c>
      <c r="AB30" s="30">
        <v>17.254054509746933</v>
      </c>
      <c r="AC30" s="30">
        <v>0</v>
      </c>
      <c r="AD30" s="30">
        <v>17.254054509746933</v>
      </c>
      <c r="AE30" s="30">
        <v>23.401426675230251</v>
      </c>
      <c r="AF30" s="30">
        <v>1.2898958712775594</v>
      </c>
      <c r="AG30" s="30">
        <v>0.65852578691538566</v>
      </c>
      <c r="AH30" s="30">
        <v>25.349848333423196</v>
      </c>
      <c r="AI30" s="30">
        <v>99.396660270393411</v>
      </c>
      <c r="AK30" s="21"/>
      <c r="AL30" s="21"/>
      <c r="AM30" s="31"/>
    </row>
    <row r="31" spans="1:39">
      <c r="A31" s="28" t="s">
        <v>34</v>
      </c>
      <c r="B31" s="29" t="s">
        <v>98</v>
      </c>
      <c r="C31" s="29">
        <v>179</v>
      </c>
      <c r="D31" s="29">
        <v>416</v>
      </c>
      <c r="E31" s="29">
        <v>110</v>
      </c>
      <c r="F31" s="29">
        <v>705</v>
      </c>
      <c r="G31" s="29" t="s">
        <v>98</v>
      </c>
      <c r="H31" s="29">
        <v>335</v>
      </c>
      <c r="I31" s="29" t="s">
        <v>98</v>
      </c>
      <c r="J31" s="29">
        <v>335</v>
      </c>
      <c r="K31" s="29" t="s">
        <v>98</v>
      </c>
      <c r="L31" s="29">
        <v>335</v>
      </c>
      <c r="M31" s="29">
        <v>96</v>
      </c>
      <c r="N31" s="29" t="s">
        <v>98</v>
      </c>
      <c r="O31" s="29" t="s">
        <v>98</v>
      </c>
      <c r="P31" s="29">
        <v>96</v>
      </c>
      <c r="Q31" s="29">
        <v>1136</v>
      </c>
      <c r="R31" s="29">
        <v>1136</v>
      </c>
      <c r="S31" s="30">
        <v>870.37322117246003</v>
      </c>
      <c r="T31" s="30">
        <v>0</v>
      </c>
      <c r="U31" s="30">
        <v>20.565890085505291</v>
      </c>
      <c r="V31" s="30">
        <v>47.7955881316771</v>
      </c>
      <c r="W31" s="30">
        <v>12.638256477126156</v>
      </c>
      <c r="X31" s="30">
        <v>80.999734694308543</v>
      </c>
      <c r="Y31" s="30">
        <v>0</v>
      </c>
      <c r="Z31" s="30">
        <v>38.489235634884203</v>
      </c>
      <c r="AA31" s="30">
        <v>0</v>
      </c>
      <c r="AB31" s="30">
        <v>38.489235634884203</v>
      </c>
      <c r="AC31" s="30">
        <v>0</v>
      </c>
      <c r="AD31" s="30">
        <v>38.489235634884203</v>
      </c>
      <c r="AE31" s="30">
        <v>11.0297511073101</v>
      </c>
      <c r="AF31" s="30">
        <v>0</v>
      </c>
      <c r="AG31" s="30">
        <v>0</v>
      </c>
      <c r="AH31" s="30">
        <v>11.0297511073101</v>
      </c>
      <c r="AI31" s="30">
        <v>130.51872143650286</v>
      </c>
      <c r="AK31" s="21"/>
      <c r="AL31" s="21"/>
      <c r="AM31" s="31"/>
    </row>
    <row r="32" spans="1:39">
      <c r="A32" s="28" t="s">
        <v>35</v>
      </c>
      <c r="B32" s="29" t="s">
        <v>98</v>
      </c>
      <c r="C32" s="29" t="s">
        <v>98</v>
      </c>
      <c r="D32" s="29" t="s">
        <v>98</v>
      </c>
      <c r="E32" s="29">
        <v>21</v>
      </c>
      <c r="F32" s="29">
        <v>21</v>
      </c>
      <c r="G32" s="29" t="s">
        <v>98</v>
      </c>
      <c r="H32" s="29" t="s">
        <v>98</v>
      </c>
      <c r="I32" s="29" t="s">
        <v>98</v>
      </c>
      <c r="J32" s="29" t="s">
        <v>98</v>
      </c>
      <c r="K32" s="29">
        <v>100</v>
      </c>
      <c r="L32" s="29">
        <v>100</v>
      </c>
      <c r="M32" s="29">
        <v>353</v>
      </c>
      <c r="N32" s="29" t="s">
        <v>98</v>
      </c>
      <c r="O32" s="29" t="s">
        <v>98</v>
      </c>
      <c r="P32" s="29">
        <v>353</v>
      </c>
      <c r="Q32" s="29">
        <v>474</v>
      </c>
      <c r="R32" s="29">
        <v>474</v>
      </c>
      <c r="S32" s="30">
        <v>547.36251415102095</v>
      </c>
      <c r="T32" s="30">
        <v>0</v>
      </c>
      <c r="U32" s="30">
        <v>0</v>
      </c>
      <c r="V32" s="30">
        <v>0</v>
      </c>
      <c r="W32" s="30">
        <v>3.8365798638169002</v>
      </c>
      <c r="X32" s="30">
        <v>3.8365798638169002</v>
      </c>
      <c r="Y32" s="30">
        <v>0</v>
      </c>
      <c r="Z32" s="30">
        <v>0</v>
      </c>
      <c r="AA32" s="30">
        <v>0</v>
      </c>
      <c r="AB32" s="30">
        <v>0</v>
      </c>
      <c r="AC32" s="30">
        <v>18.26942792293762</v>
      </c>
      <c r="AD32" s="30">
        <v>18.26942792293762</v>
      </c>
      <c r="AE32" s="30">
        <v>64.491080567969789</v>
      </c>
      <c r="AF32" s="30">
        <v>0</v>
      </c>
      <c r="AG32" s="30">
        <v>0</v>
      </c>
      <c r="AH32" s="30">
        <v>64.491080567969789</v>
      </c>
      <c r="AI32" s="30">
        <v>86.59708835472432</v>
      </c>
      <c r="AK32" s="21"/>
      <c r="AL32" s="21"/>
      <c r="AM32" s="31"/>
    </row>
    <row r="33" spans="1:39">
      <c r="A33" s="28" t="s">
        <v>36</v>
      </c>
      <c r="B33" s="29" t="s">
        <v>98</v>
      </c>
      <c r="C33" s="29">
        <v>334</v>
      </c>
      <c r="D33" s="29">
        <v>334</v>
      </c>
      <c r="E33" s="29">
        <v>33</v>
      </c>
      <c r="F33" s="29">
        <v>701</v>
      </c>
      <c r="G33" s="29" t="s">
        <v>98</v>
      </c>
      <c r="H33" s="29" t="s">
        <v>98</v>
      </c>
      <c r="I33" s="29" t="s">
        <v>98</v>
      </c>
      <c r="J33" s="29" t="s">
        <v>98</v>
      </c>
      <c r="K33" s="29">
        <v>551</v>
      </c>
      <c r="L33" s="29">
        <v>551</v>
      </c>
      <c r="M33" s="29">
        <v>1592</v>
      </c>
      <c r="N33" s="29">
        <v>101</v>
      </c>
      <c r="O33" s="29" t="s">
        <v>98</v>
      </c>
      <c r="P33" s="29">
        <v>1693</v>
      </c>
      <c r="Q33" s="29">
        <v>2945</v>
      </c>
      <c r="R33" s="29">
        <v>2945</v>
      </c>
      <c r="S33" s="30">
        <v>2954.1294928523598</v>
      </c>
      <c r="T33" s="30">
        <v>0</v>
      </c>
      <c r="U33" s="30">
        <v>11.306207151992728</v>
      </c>
      <c r="V33" s="30">
        <v>11.306207151992728</v>
      </c>
      <c r="W33" s="30">
        <v>1.1170803473525748</v>
      </c>
      <c r="X33" s="30">
        <v>23.72949465133803</v>
      </c>
      <c r="Y33" s="30">
        <v>0</v>
      </c>
      <c r="Z33" s="30">
        <v>0</v>
      </c>
      <c r="AA33" s="30">
        <v>0</v>
      </c>
      <c r="AB33" s="30">
        <v>0</v>
      </c>
      <c r="AC33" s="30">
        <v>18.651856708826326</v>
      </c>
      <c r="AD33" s="30">
        <v>18.651856708826326</v>
      </c>
      <c r="AE33" s="30">
        <v>53.890664029857547</v>
      </c>
      <c r="AF33" s="30">
        <v>3.4189428812912142</v>
      </c>
      <c r="AG33" s="30">
        <v>0</v>
      </c>
      <c r="AH33" s="30">
        <v>57.309606911148769</v>
      </c>
      <c r="AI33" s="30">
        <v>99.690958271313121</v>
      </c>
      <c r="AK33" s="21"/>
      <c r="AL33" s="21"/>
      <c r="AM33" s="31"/>
    </row>
    <row r="34" spans="1:39">
      <c r="A34" s="28" t="s">
        <v>37</v>
      </c>
      <c r="B34" s="29" t="s">
        <v>98</v>
      </c>
      <c r="C34" s="29" t="s">
        <v>98</v>
      </c>
      <c r="D34" s="29">
        <v>264</v>
      </c>
      <c r="E34" s="29" t="s">
        <v>98</v>
      </c>
      <c r="F34" s="29">
        <v>264</v>
      </c>
      <c r="G34" s="29" t="s">
        <v>98</v>
      </c>
      <c r="H34" s="29" t="s">
        <v>98</v>
      </c>
      <c r="I34" s="29" t="s">
        <v>98</v>
      </c>
      <c r="J34" s="29" t="s">
        <v>98</v>
      </c>
      <c r="K34" s="29" t="s">
        <v>98</v>
      </c>
      <c r="L34" s="29">
        <v>0</v>
      </c>
      <c r="M34" s="29">
        <v>76</v>
      </c>
      <c r="N34" s="29" t="s">
        <v>98</v>
      </c>
      <c r="O34" s="29" t="s">
        <v>98</v>
      </c>
      <c r="P34" s="29">
        <v>76</v>
      </c>
      <c r="Q34" s="29">
        <v>340</v>
      </c>
      <c r="R34" s="29">
        <v>340</v>
      </c>
      <c r="S34" s="30">
        <v>217.64681861109801</v>
      </c>
      <c r="T34" s="30">
        <v>0</v>
      </c>
      <c r="U34" s="30">
        <v>0</v>
      </c>
      <c r="V34" s="30">
        <v>121.29743117069316</v>
      </c>
      <c r="W34" s="30">
        <v>0</v>
      </c>
      <c r="X34" s="30">
        <v>121.29743117069316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34.918957458229848</v>
      </c>
      <c r="AF34" s="30">
        <v>0</v>
      </c>
      <c r="AG34" s="30">
        <v>0</v>
      </c>
      <c r="AH34" s="30">
        <v>34.918957458229848</v>
      </c>
      <c r="AI34" s="30">
        <v>156.216388628923</v>
      </c>
      <c r="AK34" s="21"/>
      <c r="AL34" s="21"/>
      <c r="AM34" s="31"/>
    </row>
    <row r="35" spans="1:39">
      <c r="A35" s="28" t="s">
        <v>38</v>
      </c>
      <c r="B35" s="29" t="s">
        <v>98</v>
      </c>
      <c r="C35" s="29">
        <v>226</v>
      </c>
      <c r="D35" s="29">
        <v>266</v>
      </c>
      <c r="E35" s="29">
        <v>119</v>
      </c>
      <c r="F35" s="29">
        <v>611</v>
      </c>
      <c r="G35" s="29" t="s">
        <v>98</v>
      </c>
      <c r="H35" s="29">
        <v>441</v>
      </c>
      <c r="I35" s="29" t="s">
        <v>98</v>
      </c>
      <c r="J35" s="29">
        <v>441</v>
      </c>
      <c r="K35" s="29" t="s">
        <v>98</v>
      </c>
      <c r="L35" s="29">
        <v>441</v>
      </c>
      <c r="M35" s="29">
        <v>502</v>
      </c>
      <c r="N35" s="29">
        <v>0</v>
      </c>
      <c r="O35" s="29" t="s">
        <v>98</v>
      </c>
      <c r="P35" s="29">
        <v>502</v>
      </c>
      <c r="Q35" s="29">
        <v>1554</v>
      </c>
      <c r="R35" s="29">
        <v>1554</v>
      </c>
      <c r="S35" s="30">
        <v>1609.5752223191901</v>
      </c>
      <c r="T35" s="30">
        <v>0</v>
      </c>
      <c r="U35" s="30">
        <v>14.040971609538271</v>
      </c>
      <c r="V35" s="30">
        <v>16.526099328040623</v>
      </c>
      <c r="W35" s="30">
        <v>7.3932549625444874</v>
      </c>
      <c r="X35" s="30">
        <v>37.960325900123379</v>
      </c>
      <c r="Y35" s="30">
        <v>0</v>
      </c>
      <c r="Z35" s="30">
        <v>27.398533096488396</v>
      </c>
      <c r="AA35" s="30">
        <v>0</v>
      </c>
      <c r="AB35" s="30">
        <v>27.398533096488396</v>
      </c>
      <c r="AC35" s="30">
        <v>0</v>
      </c>
      <c r="AD35" s="30">
        <v>27.398533096488396</v>
      </c>
      <c r="AE35" s="30">
        <v>31.188352867204483</v>
      </c>
      <c r="AF35" s="30">
        <v>0</v>
      </c>
      <c r="AG35" s="30">
        <v>0</v>
      </c>
      <c r="AH35" s="30">
        <v>31.188352867204483</v>
      </c>
      <c r="AI35" s="30">
        <v>96.547211863816258</v>
      </c>
      <c r="AK35" s="21"/>
      <c r="AL35" s="21"/>
      <c r="AM35" s="31"/>
    </row>
    <row r="36" spans="1:39">
      <c r="A36" s="28" t="s">
        <v>39</v>
      </c>
      <c r="B36" s="29" t="s">
        <v>98</v>
      </c>
      <c r="C36" s="29">
        <v>273</v>
      </c>
      <c r="D36" s="29" t="s">
        <v>98</v>
      </c>
      <c r="E36" s="29">
        <v>24</v>
      </c>
      <c r="F36" s="29">
        <v>297</v>
      </c>
      <c r="G36" s="29" t="s">
        <v>98</v>
      </c>
      <c r="H36" s="29" t="s">
        <v>98</v>
      </c>
      <c r="I36" s="29" t="s">
        <v>98</v>
      </c>
      <c r="J36" s="29" t="s">
        <v>98</v>
      </c>
      <c r="K36" s="29">
        <v>134</v>
      </c>
      <c r="L36" s="29">
        <v>134</v>
      </c>
      <c r="M36" s="29">
        <v>895</v>
      </c>
      <c r="N36" s="29">
        <v>0</v>
      </c>
      <c r="O36" s="29" t="s">
        <v>98</v>
      </c>
      <c r="P36" s="29">
        <v>895</v>
      </c>
      <c r="Q36" s="29">
        <v>1326</v>
      </c>
      <c r="R36" s="29">
        <v>1326</v>
      </c>
      <c r="S36" s="30">
        <v>1249.5690959117001</v>
      </c>
      <c r="T36" s="30">
        <v>0</v>
      </c>
      <c r="U36" s="30">
        <v>21.847531352463228</v>
      </c>
      <c r="V36" s="30">
        <v>0</v>
      </c>
      <c r="W36" s="30">
        <v>1.9206620969198445</v>
      </c>
      <c r="X36" s="30">
        <v>23.768193449383073</v>
      </c>
      <c r="Y36" s="30">
        <v>0</v>
      </c>
      <c r="Z36" s="30">
        <v>0</v>
      </c>
      <c r="AA36" s="30">
        <v>0</v>
      </c>
      <c r="AB36" s="30">
        <v>0</v>
      </c>
      <c r="AC36" s="30">
        <v>10.723696707802464</v>
      </c>
      <c r="AD36" s="30">
        <v>10.723696707802464</v>
      </c>
      <c r="AE36" s="30">
        <v>71.624690697635856</v>
      </c>
      <c r="AF36" s="30">
        <v>0</v>
      </c>
      <c r="AG36" s="30">
        <v>0</v>
      </c>
      <c r="AH36" s="30">
        <v>71.624690697635856</v>
      </c>
      <c r="AI36" s="30">
        <v>106.11658085482141</v>
      </c>
      <c r="AK36" s="21"/>
      <c r="AL36" s="21"/>
      <c r="AM36" s="31"/>
    </row>
    <row r="37" spans="1:39">
      <c r="A37" s="28" t="s">
        <v>40</v>
      </c>
      <c r="B37" s="29" t="s">
        <v>98</v>
      </c>
      <c r="C37" s="29">
        <v>286</v>
      </c>
      <c r="D37" s="29">
        <v>1404</v>
      </c>
      <c r="E37" s="29">
        <v>536</v>
      </c>
      <c r="F37" s="29">
        <v>2226</v>
      </c>
      <c r="G37" s="29">
        <v>385</v>
      </c>
      <c r="H37" s="29">
        <v>1453</v>
      </c>
      <c r="I37" s="29">
        <v>46</v>
      </c>
      <c r="J37" s="29">
        <v>1884</v>
      </c>
      <c r="K37" s="29" t="s">
        <v>98</v>
      </c>
      <c r="L37" s="29">
        <v>1884</v>
      </c>
      <c r="M37" s="29">
        <v>1655</v>
      </c>
      <c r="N37" s="29">
        <v>77</v>
      </c>
      <c r="O37" s="29" t="s">
        <v>98</v>
      </c>
      <c r="P37" s="29">
        <v>1732</v>
      </c>
      <c r="Q37" s="29">
        <v>5842</v>
      </c>
      <c r="R37" s="29">
        <v>5842</v>
      </c>
      <c r="S37" s="30">
        <v>4921.4128740239703</v>
      </c>
      <c r="T37" s="30">
        <v>0</v>
      </c>
      <c r="U37" s="30">
        <v>5.8113392905837102</v>
      </c>
      <c r="V37" s="30">
        <v>28.528392881047303</v>
      </c>
      <c r="W37" s="30">
        <v>10.891181327807233</v>
      </c>
      <c r="X37" s="30">
        <v>45.230913499438252</v>
      </c>
      <c r="Y37" s="30">
        <v>7.8229567373242253</v>
      </c>
      <c r="Z37" s="30">
        <v>29.524041920343119</v>
      </c>
      <c r="AA37" s="30">
        <v>0.93469093484912835</v>
      </c>
      <c r="AB37" s="30">
        <v>38.281689592516472</v>
      </c>
      <c r="AC37" s="30">
        <v>0</v>
      </c>
      <c r="AD37" s="30">
        <v>38.281689592516472</v>
      </c>
      <c r="AE37" s="30">
        <v>33.628554286419728</v>
      </c>
      <c r="AF37" s="30">
        <v>1.5645913474648454</v>
      </c>
      <c r="AG37" s="30">
        <v>0</v>
      </c>
      <c r="AH37" s="30">
        <v>35.193145633884569</v>
      </c>
      <c r="AI37" s="30">
        <v>118.7057487258393</v>
      </c>
      <c r="AK37" s="21"/>
      <c r="AL37" s="21"/>
      <c r="AM37" s="31"/>
    </row>
    <row r="38" spans="1:39">
      <c r="A38" s="28" t="s">
        <v>41</v>
      </c>
      <c r="B38" s="29" t="s">
        <v>98</v>
      </c>
      <c r="C38" s="29">
        <v>67</v>
      </c>
      <c r="D38" s="29">
        <v>355</v>
      </c>
      <c r="E38" s="29">
        <v>81</v>
      </c>
      <c r="F38" s="29">
        <v>503</v>
      </c>
      <c r="G38" s="29">
        <v>94</v>
      </c>
      <c r="H38" s="29">
        <v>488</v>
      </c>
      <c r="I38" s="29">
        <v>53</v>
      </c>
      <c r="J38" s="29">
        <v>635</v>
      </c>
      <c r="K38" s="29">
        <v>168</v>
      </c>
      <c r="L38" s="29">
        <v>803</v>
      </c>
      <c r="M38" s="29">
        <v>487</v>
      </c>
      <c r="N38" s="29" t="s">
        <v>98</v>
      </c>
      <c r="O38" s="29" t="s">
        <v>98</v>
      </c>
      <c r="P38" s="29">
        <v>487</v>
      </c>
      <c r="Q38" s="29">
        <v>1793</v>
      </c>
      <c r="R38" s="29">
        <v>1793</v>
      </c>
      <c r="S38" s="30">
        <v>1695.2503946706099</v>
      </c>
      <c r="T38" s="30">
        <v>0</v>
      </c>
      <c r="U38" s="30">
        <v>3.9522185165465316</v>
      </c>
      <c r="V38" s="30">
        <v>20.94085930408983</v>
      </c>
      <c r="W38" s="30">
        <v>4.7780552214965528</v>
      </c>
      <c r="X38" s="30">
        <v>29.671133042132915</v>
      </c>
      <c r="Y38" s="30">
        <v>5.5449035903787154</v>
      </c>
      <c r="Z38" s="30">
        <v>28.786308001115035</v>
      </c>
      <c r="AA38" s="30">
        <v>3.1263818115965099</v>
      </c>
      <c r="AB38" s="30">
        <v>37.457593403090264</v>
      </c>
      <c r="AC38" s="30">
        <v>9.9100404594002587</v>
      </c>
      <c r="AD38" s="30">
        <v>47.367633862490521</v>
      </c>
      <c r="AE38" s="30">
        <v>28.727319665047172</v>
      </c>
      <c r="AF38" s="30">
        <v>0</v>
      </c>
      <c r="AG38" s="30">
        <v>0</v>
      </c>
      <c r="AH38" s="30">
        <v>28.727319665047172</v>
      </c>
      <c r="AI38" s="30">
        <v>105.76608656967062</v>
      </c>
      <c r="AK38" s="21"/>
      <c r="AL38" s="21"/>
      <c r="AM38" s="31"/>
    </row>
    <row r="39" spans="1:39">
      <c r="A39" s="28" t="s">
        <v>42</v>
      </c>
      <c r="B39" s="29" t="s">
        <v>98</v>
      </c>
      <c r="C39" s="29">
        <v>227</v>
      </c>
      <c r="D39" s="29" t="s">
        <v>98</v>
      </c>
      <c r="E39" s="29" t="s">
        <v>98</v>
      </c>
      <c r="F39" s="29">
        <v>227</v>
      </c>
      <c r="G39" s="29" t="s">
        <v>98</v>
      </c>
      <c r="H39" s="29" t="s">
        <v>98</v>
      </c>
      <c r="I39" s="29" t="s">
        <v>98</v>
      </c>
      <c r="J39" s="29" t="s">
        <v>98</v>
      </c>
      <c r="K39" s="29" t="s">
        <v>98</v>
      </c>
      <c r="L39" s="29">
        <v>0</v>
      </c>
      <c r="M39" s="29">
        <v>687</v>
      </c>
      <c r="N39" s="29" t="s">
        <v>98</v>
      </c>
      <c r="O39" s="29" t="s">
        <v>98</v>
      </c>
      <c r="P39" s="29">
        <v>687</v>
      </c>
      <c r="Q39" s="29">
        <v>914</v>
      </c>
      <c r="R39" s="29">
        <v>914</v>
      </c>
      <c r="S39" s="30">
        <v>881.26310960740602</v>
      </c>
      <c r="T39" s="30">
        <v>0</v>
      </c>
      <c r="U39" s="30">
        <v>25.758482061177652</v>
      </c>
      <c r="V39" s="30">
        <v>0</v>
      </c>
      <c r="W39" s="30">
        <v>0</v>
      </c>
      <c r="X39" s="30">
        <v>25.758482061177652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77.95628711907068</v>
      </c>
      <c r="AF39" s="30">
        <v>0</v>
      </c>
      <c r="AG39" s="30">
        <v>0</v>
      </c>
      <c r="AH39" s="30">
        <v>77.95628711907068</v>
      </c>
      <c r="AI39" s="30">
        <v>103.71476918024834</v>
      </c>
      <c r="AK39" s="21"/>
      <c r="AL39" s="21"/>
      <c r="AM39" s="31"/>
    </row>
    <row r="40" spans="1:39">
      <c r="A40" s="28" t="s">
        <v>43</v>
      </c>
      <c r="B40" s="29" t="s">
        <v>98</v>
      </c>
      <c r="C40" s="29" t="s">
        <v>98</v>
      </c>
      <c r="D40" s="29">
        <v>550</v>
      </c>
      <c r="E40" s="29">
        <v>31</v>
      </c>
      <c r="F40" s="29">
        <v>581</v>
      </c>
      <c r="G40" s="29" t="s">
        <v>98</v>
      </c>
      <c r="H40" s="29" t="s">
        <v>98</v>
      </c>
      <c r="I40" s="29" t="s">
        <v>98</v>
      </c>
      <c r="J40" s="29" t="s">
        <v>98</v>
      </c>
      <c r="K40" s="29">
        <v>132</v>
      </c>
      <c r="L40" s="29">
        <v>132</v>
      </c>
      <c r="M40" s="29">
        <v>1586</v>
      </c>
      <c r="N40" s="29">
        <v>32</v>
      </c>
      <c r="O40" s="29" t="s">
        <v>98</v>
      </c>
      <c r="P40" s="29">
        <v>1618</v>
      </c>
      <c r="Q40" s="29">
        <v>2331</v>
      </c>
      <c r="R40" s="29">
        <v>2331</v>
      </c>
      <c r="S40" s="30">
        <v>2615.2642364462599</v>
      </c>
      <c r="T40" s="30">
        <v>0</v>
      </c>
      <c r="U40" s="30">
        <v>0</v>
      </c>
      <c r="V40" s="30">
        <v>21.030379735065129</v>
      </c>
      <c r="W40" s="30">
        <v>1.185348675976398</v>
      </c>
      <c r="X40" s="30">
        <v>22.215728411041528</v>
      </c>
      <c r="Y40" s="30">
        <v>0</v>
      </c>
      <c r="Z40" s="30">
        <v>0</v>
      </c>
      <c r="AA40" s="30">
        <v>0</v>
      </c>
      <c r="AB40" s="30">
        <v>0</v>
      </c>
      <c r="AC40" s="30">
        <v>5.0472911364156303</v>
      </c>
      <c r="AD40" s="30">
        <v>5.0472911364156303</v>
      </c>
      <c r="AE40" s="30">
        <v>60.643967745115077</v>
      </c>
      <c r="AF40" s="30">
        <v>1.2235857300401529</v>
      </c>
      <c r="AG40" s="30">
        <v>0</v>
      </c>
      <c r="AH40" s="30">
        <v>61.867553475155233</v>
      </c>
      <c r="AI40" s="30">
        <v>89.130573022612396</v>
      </c>
      <c r="AK40" s="21"/>
      <c r="AL40" s="21"/>
      <c r="AM40" s="31"/>
    </row>
    <row r="41" spans="1:39">
      <c r="A41" s="28" t="s">
        <v>44</v>
      </c>
      <c r="B41" s="29" t="s">
        <v>98</v>
      </c>
      <c r="C41" s="29">
        <v>360</v>
      </c>
      <c r="D41" s="29">
        <v>471</v>
      </c>
      <c r="E41" s="29">
        <v>228</v>
      </c>
      <c r="F41" s="29">
        <v>1059</v>
      </c>
      <c r="G41" s="29" t="s">
        <v>98</v>
      </c>
      <c r="H41" s="29">
        <v>388</v>
      </c>
      <c r="I41" s="29">
        <v>67</v>
      </c>
      <c r="J41" s="29">
        <v>455</v>
      </c>
      <c r="K41" s="29" t="s">
        <v>98</v>
      </c>
      <c r="L41" s="29">
        <v>455</v>
      </c>
      <c r="M41" s="29">
        <v>752</v>
      </c>
      <c r="N41" s="29" t="s">
        <v>98</v>
      </c>
      <c r="O41" s="29" t="s">
        <v>98</v>
      </c>
      <c r="P41" s="29">
        <v>752</v>
      </c>
      <c r="Q41" s="29">
        <v>2266</v>
      </c>
      <c r="R41" s="29">
        <v>2266</v>
      </c>
      <c r="S41" s="30">
        <v>2442.9979476398398</v>
      </c>
      <c r="T41" s="30">
        <v>0</v>
      </c>
      <c r="U41" s="30">
        <v>14.73599273170872</v>
      </c>
      <c r="V41" s="30">
        <v>19.279590490652243</v>
      </c>
      <c r="W41" s="30">
        <v>9.3327953967488568</v>
      </c>
      <c r="X41" s="30">
        <v>43.348378619109816</v>
      </c>
      <c r="Y41" s="30">
        <v>0</v>
      </c>
      <c r="Z41" s="30">
        <v>15.88212549973051</v>
      </c>
      <c r="AA41" s="30">
        <v>2.7425319806235673</v>
      </c>
      <c r="AB41" s="30">
        <v>18.624657480354077</v>
      </c>
      <c r="AC41" s="30">
        <v>0</v>
      </c>
      <c r="AD41" s="30">
        <v>18.624657480354077</v>
      </c>
      <c r="AE41" s="30">
        <v>30.781851484013771</v>
      </c>
      <c r="AF41" s="30">
        <v>0</v>
      </c>
      <c r="AG41" s="30">
        <v>0</v>
      </c>
      <c r="AH41" s="30">
        <v>30.781851484013771</v>
      </c>
      <c r="AI41" s="30">
        <v>92.754887583477668</v>
      </c>
      <c r="AK41" s="21"/>
      <c r="AL41" s="21"/>
      <c r="AM41" s="31"/>
    </row>
    <row r="42" spans="1:39">
      <c r="A42" s="28" t="s">
        <v>45</v>
      </c>
      <c r="B42" s="29" t="s">
        <v>98</v>
      </c>
      <c r="C42" s="29">
        <v>420</v>
      </c>
      <c r="D42" s="29">
        <v>379</v>
      </c>
      <c r="E42" s="29">
        <v>93</v>
      </c>
      <c r="F42" s="29">
        <v>892</v>
      </c>
      <c r="G42" s="29" t="s">
        <v>98</v>
      </c>
      <c r="H42" s="29" t="s">
        <v>98</v>
      </c>
      <c r="I42" s="29" t="s">
        <v>98</v>
      </c>
      <c r="J42" s="29" t="s">
        <v>98</v>
      </c>
      <c r="K42" s="29">
        <v>188</v>
      </c>
      <c r="L42" s="29">
        <v>188</v>
      </c>
      <c r="M42" s="29">
        <v>1050</v>
      </c>
      <c r="N42" s="29" t="s">
        <v>98</v>
      </c>
      <c r="O42" s="29" t="s">
        <v>98</v>
      </c>
      <c r="P42" s="29">
        <v>1050</v>
      </c>
      <c r="Q42" s="29">
        <v>2130</v>
      </c>
      <c r="R42" s="29">
        <v>2130</v>
      </c>
      <c r="S42" s="30">
        <v>1679.6054581168801</v>
      </c>
      <c r="T42" s="30">
        <v>0</v>
      </c>
      <c r="U42" s="30">
        <v>25.005872538119196</v>
      </c>
      <c r="V42" s="30">
        <v>22.564823076064702</v>
      </c>
      <c r="W42" s="30">
        <v>5.5370146334406787</v>
      </c>
      <c r="X42" s="30">
        <v>53.107710247624574</v>
      </c>
      <c r="Y42" s="30">
        <v>0</v>
      </c>
      <c r="Z42" s="30">
        <v>0</v>
      </c>
      <c r="AA42" s="30">
        <v>0</v>
      </c>
      <c r="AB42" s="30">
        <v>0</v>
      </c>
      <c r="AC42" s="30">
        <v>11.193104850396212</v>
      </c>
      <c r="AD42" s="30">
        <v>11.193104850396212</v>
      </c>
      <c r="AE42" s="30">
        <v>62.514681345297987</v>
      </c>
      <c r="AF42" s="30">
        <v>0</v>
      </c>
      <c r="AG42" s="30">
        <v>0</v>
      </c>
      <c r="AH42" s="30">
        <v>62.514681345297987</v>
      </c>
      <c r="AI42" s="30">
        <v>126.81549644331878</v>
      </c>
      <c r="AK42" s="21"/>
      <c r="AL42" s="21"/>
      <c r="AM42" s="31"/>
    </row>
    <row r="43" spans="1:39">
      <c r="A43" s="28" t="s">
        <v>46</v>
      </c>
      <c r="B43" s="29" t="s">
        <v>98</v>
      </c>
      <c r="C43" s="29">
        <v>539</v>
      </c>
      <c r="D43" s="29">
        <v>335</v>
      </c>
      <c r="E43" s="29">
        <v>129</v>
      </c>
      <c r="F43" s="29">
        <v>1003</v>
      </c>
      <c r="G43" s="29" t="s">
        <v>98</v>
      </c>
      <c r="H43" s="29">
        <v>370</v>
      </c>
      <c r="I43" s="29" t="s">
        <v>98</v>
      </c>
      <c r="J43" s="29">
        <v>370</v>
      </c>
      <c r="K43" s="29">
        <v>200</v>
      </c>
      <c r="L43" s="29">
        <v>570</v>
      </c>
      <c r="M43" s="29">
        <v>1553</v>
      </c>
      <c r="N43" s="29" t="s">
        <v>98</v>
      </c>
      <c r="O43" s="29" t="s">
        <v>98</v>
      </c>
      <c r="P43" s="29">
        <v>1553</v>
      </c>
      <c r="Q43" s="29">
        <v>3126</v>
      </c>
      <c r="R43" s="29">
        <v>3126</v>
      </c>
      <c r="S43" s="30">
        <v>2890.3696175586001</v>
      </c>
      <c r="T43" s="30">
        <v>0</v>
      </c>
      <c r="U43" s="30">
        <v>18.64813402153305</v>
      </c>
      <c r="V43" s="30">
        <v>11.590213167372118</v>
      </c>
      <c r="W43" s="30">
        <v>4.4630970107194123</v>
      </c>
      <c r="X43" s="30">
        <v>34.701444199624582</v>
      </c>
      <c r="Y43" s="30">
        <v>0</v>
      </c>
      <c r="Z43" s="30">
        <v>12.80113096097816</v>
      </c>
      <c r="AA43" s="30">
        <v>0</v>
      </c>
      <c r="AB43" s="30">
        <v>12.80113096097816</v>
      </c>
      <c r="AC43" s="30">
        <v>6.9195302491773845</v>
      </c>
      <c r="AD43" s="30">
        <v>19.720661210155544</v>
      </c>
      <c r="AE43" s="30">
        <v>53.730152384862386</v>
      </c>
      <c r="AF43" s="30">
        <v>0</v>
      </c>
      <c r="AG43" s="30">
        <v>0</v>
      </c>
      <c r="AH43" s="30">
        <v>53.730152384862386</v>
      </c>
      <c r="AI43" s="30">
        <v>108.15225779464251</v>
      </c>
      <c r="AK43" s="21"/>
      <c r="AL43" s="21"/>
      <c r="AM43" s="31"/>
    </row>
    <row r="44" spans="1:39">
      <c r="A44" s="28" t="s">
        <v>47</v>
      </c>
      <c r="B44" s="29" t="s">
        <v>98</v>
      </c>
      <c r="C44" s="29">
        <v>93</v>
      </c>
      <c r="D44" s="29" t="s">
        <v>98</v>
      </c>
      <c r="E44" s="29" t="s">
        <v>98</v>
      </c>
      <c r="F44" s="29">
        <v>93</v>
      </c>
      <c r="G44" s="29" t="s">
        <v>98</v>
      </c>
      <c r="H44" s="29" t="s">
        <v>98</v>
      </c>
      <c r="I44" s="29" t="s">
        <v>98</v>
      </c>
      <c r="J44" s="29" t="s">
        <v>98</v>
      </c>
      <c r="K44" s="29" t="s">
        <v>98</v>
      </c>
      <c r="L44" s="29">
        <v>0</v>
      </c>
      <c r="M44" s="29">
        <v>46</v>
      </c>
      <c r="N44" s="29" t="s">
        <v>98</v>
      </c>
      <c r="O44" s="29" t="s">
        <v>98</v>
      </c>
      <c r="P44" s="29">
        <v>46</v>
      </c>
      <c r="Q44" s="29">
        <v>139</v>
      </c>
      <c r="R44" s="29">
        <v>139</v>
      </c>
      <c r="S44" s="30">
        <v>129.01937787103901</v>
      </c>
      <c r="T44" s="30">
        <v>0</v>
      </c>
      <c r="U44" s="30">
        <v>72.082195352823604</v>
      </c>
      <c r="V44" s="30">
        <v>0</v>
      </c>
      <c r="W44" s="30">
        <v>0</v>
      </c>
      <c r="X44" s="30">
        <v>72.082195352823604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35.653558991719194</v>
      </c>
      <c r="AF44" s="30">
        <v>0</v>
      </c>
      <c r="AG44" s="30">
        <v>0</v>
      </c>
      <c r="AH44" s="30">
        <v>35.653558991719194</v>
      </c>
      <c r="AI44" s="30">
        <v>107.73575434454278</v>
      </c>
      <c r="AK44" s="21"/>
      <c r="AL44" s="21"/>
      <c r="AM44" s="31"/>
    </row>
    <row r="45" spans="1:39">
      <c r="A45" s="28" t="s">
        <v>48</v>
      </c>
      <c r="B45" s="29" t="s">
        <v>98</v>
      </c>
      <c r="C45" s="29">
        <v>341</v>
      </c>
      <c r="D45" s="29">
        <v>414</v>
      </c>
      <c r="E45" s="29">
        <v>8</v>
      </c>
      <c r="F45" s="29">
        <v>763</v>
      </c>
      <c r="G45" s="29" t="s">
        <v>98</v>
      </c>
      <c r="H45" s="29" t="s">
        <v>98</v>
      </c>
      <c r="I45" s="29" t="s">
        <v>98</v>
      </c>
      <c r="J45" s="29" t="s">
        <v>98</v>
      </c>
      <c r="K45" s="29" t="s">
        <v>98</v>
      </c>
      <c r="L45" s="29">
        <v>0</v>
      </c>
      <c r="M45" s="29">
        <v>1121</v>
      </c>
      <c r="N45" s="29" t="s">
        <v>98</v>
      </c>
      <c r="O45" s="29" t="s">
        <v>98</v>
      </c>
      <c r="P45" s="29">
        <v>1121</v>
      </c>
      <c r="Q45" s="29">
        <v>1884</v>
      </c>
      <c r="R45" s="29">
        <v>1884</v>
      </c>
      <c r="S45" s="30">
        <v>1661.0344627950301</v>
      </c>
      <c r="T45" s="30">
        <v>0</v>
      </c>
      <c r="U45" s="30">
        <v>20.529375376486637</v>
      </c>
      <c r="V45" s="30">
        <v>24.924226996672928</v>
      </c>
      <c r="W45" s="30">
        <v>0.48162757481493579</v>
      </c>
      <c r="X45" s="30">
        <v>45.935229947974499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67.488063920942878</v>
      </c>
      <c r="AF45" s="30">
        <v>0</v>
      </c>
      <c r="AG45" s="30">
        <v>0</v>
      </c>
      <c r="AH45" s="30">
        <v>67.488063920942878</v>
      </c>
      <c r="AI45" s="30">
        <v>113.42329386891737</v>
      </c>
      <c r="AK45" s="21"/>
      <c r="AL45" s="21"/>
      <c r="AM45" s="31"/>
    </row>
    <row r="46" spans="1:39">
      <c r="A46" s="28" t="s">
        <v>49</v>
      </c>
      <c r="B46" s="29" t="s">
        <v>98</v>
      </c>
      <c r="C46" s="29">
        <v>110</v>
      </c>
      <c r="D46" s="29" t="s">
        <v>98</v>
      </c>
      <c r="E46" s="29" t="s">
        <v>98</v>
      </c>
      <c r="F46" s="29">
        <v>110</v>
      </c>
      <c r="G46" s="29" t="s">
        <v>98</v>
      </c>
      <c r="H46" s="29" t="s">
        <v>98</v>
      </c>
      <c r="I46" s="29" t="s">
        <v>98</v>
      </c>
      <c r="J46" s="29" t="s">
        <v>98</v>
      </c>
      <c r="K46" s="29" t="s">
        <v>98</v>
      </c>
      <c r="L46" s="29">
        <v>0</v>
      </c>
      <c r="M46" s="29">
        <v>17</v>
      </c>
      <c r="N46" s="29" t="s">
        <v>98</v>
      </c>
      <c r="O46" s="29" t="s">
        <v>98</v>
      </c>
      <c r="P46" s="29">
        <v>17</v>
      </c>
      <c r="Q46" s="29">
        <v>127</v>
      </c>
      <c r="R46" s="29">
        <v>127</v>
      </c>
      <c r="S46" s="30">
        <v>99.762975892553101</v>
      </c>
      <c r="T46" s="30">
        <v>0</v>
      </c>
      <c r="U46" s="30">
        <v>110.26134597114705</v>
      </c>
      <c r="V46" s="30">
        <v>0</v>
      </c>
      <c r="W46" s="30">
        <v>0</v>
      </c>
      <c r="X46" s="30">
        <v>110.26134597114705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17.040389831904541</v>
      </c>
      <c r="AF46" s="30">
        <v>0</v>
      </c>
      <c r="AG46" s="30">
        <v>0</v>
      </c>
      <c r="AH46" s="30">
        <v>17.040389831904541</v>
      </c>
      <c r="AI46" s="30">
        <v>127.3017358030516</v>
      </c>
      <c r="AK46" s="21"/>
      <c r="AL46" s="21"/>
      <c r="AM46" s="31"/>
    </row>
    <row r="47" spans="1:39">
      <c r="A47" s="28" t="s">
        <v>50</v>
      </c>
      <c r="B47" s="29" t="s">
        <v>98</v>
      </c>
      <c r="C47" s="29">
        <v>429</v>
      </c>
      <c r="D47" s="29">
        <v>886</v>
      </c>
      <c r="E47" s="29">
        <v>207</v>
      </c>
      <c r="F47" s="29">
        <v>1522</v>
      </c>
      <c r="G47" s="29" t="s">
        <v>98</v>
      </c>
      <c r="H47" s="29" t="s">
        <v>98</v>
      </c>
      <c r="I47" s="29" t="s">
        <v>98</v>
      </c>
      <c r="J47" s="29" t="s">
        <v>98</v>
      </c>
      <c r="K47" s="29">
        <v>214</v>
      </c>
      <c r="L47" s="29">
        <v>214</v>
      </c>
      <c r="M47" s="29">
        <v>2533</v>
      </c>
      <c r="N47" s="29">
        <v>56</v>
      </c>
      <c r="O47" s="29" t="s">
        <v>98</v>
      </c>
      <c r="P47" s="29">
        <v>2589</v>
      </c>
      <c r="Q47" s="29">
        <v>4325</v>
      </c>
      <c r="R47" s="29">
        <v>4325</v>
      </c>
      <c r="S47" s="30">
        <v>3833.7370666490201</v>
      </c>
      <c r="T47" s="30">
        <v>0</v>
      </c>
      <c r="U47" s="30">
        <v>11.190125784368902</v>
      </c>
      <c r="V47" s="30">
        <v>23.110609428789854</v>
      </c>
      <c r="W47" s="30">
        <v>5.3994313225276525</v>
      </c>
      <c r="X47" s="30">
        <v>39.700166535686407</v>
      </c>
      <c r="Y47" s="30">
        <v>0</v>
      </c>
      <c r="Z47" s="30">
        <v>0</v>
      </c>
      <c r="AA47" s="30">
        <v>0</v>
      </c>
      <c r="AB47" s="30">
        <v>0</v>
      </c>
      <c r="AC47" s="30">
        <v>5.5820207875406647</v>
      </c>
      <c r="AD47" s="30">
        <v>5.5820207875406647</v>
      </c>
      <c r="AE47" s="30">
        <v>66.071302125422918</v>
      </c>
      <c r="AF47" s="30">
        <v>1.460715720104099</v>
      </c>
      <c r="AG47" s="30">
        <v>0</v>
      </c>
      <c r="AH47" s="30">
        <v>67.532017845527008</v>
      </c>
      <c r="AI47" s="30">
        <v>112.81420516875409</v>
      </c>
      <c r="AK47" s="21"/>
      <c r="AL47" s="21"/>
      <c r="AM47" s="31"/>
    </row>
    <row r="48" spans="1:39">
      <c r="A48" s="28" t="s">
        <v>51</v>
      </c>
      <c r="B48" s="29" t="s">
        <v>98</v>
      </c>
      <c r="C48" s="29" t="s">
        <v>98</v>
      </c>
      <c r="D48" s="29">
        <v>71</v>
      </c>
      <c r="E48" s="29" t="s">
        <v>98</v>
      </c>
      <c r="F48" s="29">
        <v>71</v>
      </c>
      <c r="G48" s="29" t="s">
        <v>98</v>
      </c>
      <c r="H48" s="29" t="s">
        <v>98</v>
      </c>
      <c r="I48" s="29" t="s">
        <v>98</v>
      </c>
      <c r="J48" s="29" t="s">
        <v>98</v>
      </c>
      <c r="K48" s="29" t="s">
        <v>98</v>
      </c>
      <c r="L48" s="29">
        <v>0</v>
      </c>
      <c r="M48" s="29">
        <v>153</v>
      </c>
      <c r="N48" s="29" t="s">
        <v>98</v>
      </c>
      <c r="O48" s="29" t="s">
        <v>98</v>
      </c>
      <c r="P48" s="29">
        <v>153</v>
      </c>
      <c r="Q48" s="29">
        <v>224</v>
      </c>
      <c r="R48" s="29">
        <v>224</v>
      </c>
      <c r="S48" s="30">
        <v>238.94111121259201</v>
      </c>
      <c r="T48" s="30">
        <v>0</v>
      </c>
      <c r="U48" s="30">
        <v>0</v>
      </c>
      <c r="V48" s="30">
        <v>29.714434506345576</v>
      </c>
      <c r="W48" s="30">
        <v>0</v>
      </c>
      <c r="X48" s="30">
        <v>29.714434506345576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64.032513795364409</v>
      </c>
      <c r="AF48" s="30">
        <v>0</v>
      </c>
      <c r="AG48" s="30">
        <v>0</v>
      </c>
      <c r="AH48" s="30">
        <v>64.032513795364409</v>
      </c>
      <c r="AI48" s="30">
        <v>93.746948301709992</v>
      </c>
      <c r="AK48" s="21"/>
      <c r="AL48" s="21"/>
      <c r="AM48" s="31"/>
    </row>
    <row r="49" spans="1:40">
      <c r="A49" s="28" t="s">
        <v>52</v>
      </c>
      <c r="B49" s="29" t="s">
        <v>98</v>
      </c>
      <c r="C49" s="29">
        <v>135</v>
      </c>
      <c r="D49" s="29">
        <v>173</v>
      </c>
      <c r="E49" s="29" t="s">
        <v>98</v>
      </c>
      <c r="F49" s="29">
        <v>308</v>
      </c>
      <c r="G49" s="29" t="s">
        <v>98</v>
      </c>
      <c r="H49" s="29" t="s">
        <v>98</v>
      </c>
      <c r="I49" s="29" t="s">
        <v>98</v>
      </c>
      <c r="J49" s="29" t="s">
        <v>98</v>
      </c>
      <c r="K49" s="29" t="s">
        <v>98</v>
      </c>
      <c r="L49" s="29">
        <v>0</v>
      </c>
      <c r="M49" s="29">
        <v>354</v>
      </c>
      <c r="N49" s="29" t="s">
        <v>98</v>
      </c>
      <c r="O49" s="29" t="s">
        <v>98</v>
      </c>
      <c r="P49" s="29">
        <v>354</v>
      </c>
      <c r="Q49" s="29">
        <v>662</v>
      </c>
      <c r="R49" s="29">
        <v>662</v>
      </c>
      <c r="S49" s="30">
        <v>643.84770101643505</v>
      </c>
      <c r="T49" s="30">
        <v>0</v>
      </c>
      <c r="U49" s="30">
        <v>20.96769154986141</v>
      </c>
      <c r="V49" s="30">
        <v>26.86970843056314</v>
      </c>
      <c r="W49" s="30">
        <v>0</v>
      </c>
      <c r="X49" s="30">
        <v>47.83739998042455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54.981946730747701</v>
      </c>
      <c r="AF49" s="30">
        <v>0</v>
      </c>
      <c r="AG49" s="30">
        <v>0</v>
      </c>
      <c r="AH49" s="30">
        <v>54.981946730747701</v>
      </c>
      <c r="AI49" s="30">
        <v>102.81934671117223</v>
      </c>
      <c r="AK49" s="21"/>
      <c r="AL49" s="21"/>
      <c r="AM49" s="31"/>
    </row>
    <row r="50" spans="1:40">
      <c r="A50" s="28" t="s">
        <v>53</v>
      </c>
      <c r="B50" s="29" t="s">
        <v>98</v>
      </c>
      <c r="C50" s="29" t="s">
        <v>98</v>
      </c>
      <c r="D50" s="29">
        <v>169</v>
      </c>
      <c r="E50" s="29" t="s">
        <v>98</v>
      </c>
      <c r="F50" s="29">
        <v>169</v>
      </c>
      <c r="G50" s="29" t="s">
        <v>98</v>
      </c>
      <c r="H50" s="29" t="s">
        <v>98</v>
      </c>
      <c r="I50" s="29" t="s">
        <v>98</v>
      </c>
      <c r="J50" s="29" t="s">
        <v>98</v>
      </c>
      <c r="K50" s="29">
        <v>213</v>
      </c>
      <c r="L50" s="29">
        <v>213</v>
      </c>
      <c r="M50" s="29">
        <v>119</v>
      </c>
      <c r="N50" s="29" t="s">
        <v>98</v>
      </c>
      <c r="O50" s="29" t="s">
        <v>98</v>
      </c>
      <c r="P50" s="29">
        <v>119</v>
      </c>
      <c r="Q50" s="29">
        <v>501</v>
      </c>
      <c r="R50" s="29">
        <v>501</v>
      </c>
      <c r="S50" s="30">
        <v>500.78373476639598</v>
      </c>
      <c r="T50" s="30">
        <v>0</v>
      </c>
      <c r="U50" s="30">
        <v>0</v>
      </c>
      <c r="V50" s="30">
        <v>33.747102445097298</v>
      </c>
      <c r="W50" s="30">
        <v>0</v>
      </c>
      <c r="X50" s="30">
        <v>33.747102445097298</v>
      </c>
      <c r="Y50" s="30">
        <v>0</v>
      </c>
      <c r="Z50" s="30">
        <v>0</v>
      </c>
      <c r="AA50" s="30">
        <v>0</v>
      </c>
      <c r="AB50" s="30">
        <v>0</v>
      </c>
      <c r="AC50" s="30">
        <v>42.533330300625593</v>
      </c>
      <c r="AD50" s="30">
        <v>42.533330300625593</v>
      </c>
      <c r="AE50" s="30">
        <v>23.762752609269697</v>
      </c>
      <c r="AF50" s="30">
        <v>0</v>
      </c>
      <c r="AG50" s="30">
        <v>0</v>
      </c>
      <c r="AH50" s="30">
        <v>23.762752609269697</v>
      </c>
      <c r="AI50" s="30">
        <v>100.04318535499259</v>
      </c>
      <c r="AK50" s="21"/>
      <c r="AL50" s="21"/>
      <c r="AM50" s="31"/>
    </row>
    <row r="51" spans="1:40">
      <c r="A51" s="28" t="s">
        <v>54</v>
      </c>
      <c r="B51" s="29" t="s">
        <v>98</v>
      </c>
      <c r="C51" s="29">
        <v>436</v>
      </c>
      <c r="D51" s="29">
        <v>494</v>
      </c>
      <c r="E51" s="29">
        <v>137</v>
      </c>
      <c r="F51" s="29">
        <v>1067</v>
      </c>
      <c r="G51" s="29" t="s">
        <v>98</v>
      </c>
      <c r="H51" s="29" t="s">
        <v>98</v>
      </c>
      <c r="I51" s="29" t="s">
        <v>98</v>
      </c>
      <c r="J51" s="29" t="s">
        <v>98</v>
      </c>
      <c r="K51" s="29" t="s">
        <v>98</v>
      </c>
      <c r="L51" s="29">
        <v>0</v>
      </c>
      <c r="M51" s="29">
        <v>140</v>
      </c>
      <c r="N51" s="29" t="s">
        <v>98</v>
      </c>
      <c r="O51" s="29" t="s">
        <v>98</v>
      </c>
      <c r="P51" s="29">
        <v>140</v>
      </c>
      <c r="Q51" s="29">
        <v>1207</v>
      </c>
      <c r="R51" s="29">
        <v>1207</v>
      </c>
      <c r="S51" s="30">
        <v>1139.79719189088</v>
      </c>
      <c r="T51" s="30">
        <v>0</v>
      </c>
      <c r="U51" s="30">
        <v>38.252419211236401</v>
      </c>
      <c r="V51" s="30">
        <v>43.341043785208214</v>
      </c>
      <c r="W51" s="30">
        <v>12.019682183347218</v>
      </c>
      <c r="X51" s="30">
        <v>93.613145179791829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12.282886902690587</v>
      </c>
      <c r="AF51" s="30">
        <v>0</v>
      </c>
      <c r="AG51" s="30">
        <v>0</v>
      </c>
      <c r="AH51" s="30">
        <v>12.282886902690587</v>
      </c>
      <c r="AI51" s="30">
        <v>105.89603208248242</v>
      </c>
      <c r="AK51" s="21"/>
      <c r="AL51" s="21"/>
      <c r="AM51" s="31"/>
    </row>
    <row r="52" spans="1:40">
      <c r="A52" s="28" t="s">
        <v>55</v>
      </c>
      <c r="B52" s="29" t="s">
        <v>98</v>
      </c>
      <c r="C52" s="29">
        <v>555</v>
      </c>
      <c r="D52" s="29">
        <v>433</v>
      </c>
      <c r="E52" s="29">
        <v>59</v>
      </c>
      <c r="F52" s="29">
        <v>1047</v>
      </c>
      <c r="G52" s="29" t="s">
        <v>98</v>
      </c>
      <c r="H52" s="29">
        <v>382</v>
      </c>
      <c r="I52" s="29" t="s">
        <v>98</v>
      </c>
      <c r="J52" s="29">
        <v>382</v>
      </c>
      <c r="K52" s="29">
        <v>126</v>
      </c>
      <c r="L52" s="29">
        <v>508</v>
      </c>
      <c r="M52" s="29">
        <v>1170</v>
      </c>
      <c r="N52" s="29">
        <v>15</v>
      </c>
      <c r="O52" s="29" t="s">
        <v>98</v>
      </c>
      <c r="P52" s="29">
        <v>1185</v>
      </c>
      <c r="Q52" s="29">
        <v>2740</v>
      </c>
      <c r="R52" s="29">
        <v>2740</v>
      </c>
      <c r="S52" s="30">
        <v>2761.7149929132402</v>
      </c>
      <c r="T52" s="30">
        <v>0</v>
      </c>
      <c r="U52" s="30">
        <v>20.096208385882324</v>
      </c>
      <c r="V52" s="30">
        <v>15.678663479436119</v>
      </c>
      <c r="W52" s="30">
        <v>2.136353684264968</v>
      </c>
      <c r="X52" s="30">
        <v>37.911225549583413</v>
      </c>
      <c r="Y52" s="30">
        <v>0</v>
      </c>
      <c r="Z52" s="30">
        <v>13.831984871003689</v>
      </c>
      <c r="AA52" s="30">
        <v>0</v>
      </c>
      <c r="AB52" s="30">
        <v>13.831984871003689</v>
      </c>
      <c r="AC52" s="30">
        <v>4.5623824443624734</v>
      </c>
      <c r="AD52" s="30">
        <v>18.394367315366164</v>
      </c>
      <c r="AE52" s="30">
        <v>42.364979840508681</v>
      </c>
      <c r="AF52" s="30">
        <v>0.54314076718600879</v>
      </c>
      <c r="AG52" s="30">
        <v>0</v>
      </c>
      <c r="AH52" s="30">
        <v>42.908120607694691</v>
      </c>
      <c r="AI52" s="30">
        <v>99.213713472644272</v>
      </c>
      <c r="AK52" s="21"/>
      <c r="AL52" s="21"/>
      <c r="AM52" s="31"/>
    </row>
    <row r="53" spans="1:40">
      <c r="A53" s="28" t="s">
        <v>56</v>
      </c>
      <c r="B53" s="29" t="s">
        <v>98</v>
      </c>
      <c r="C53" s="29">
        <v>151</v>
      </c>
      <c r="D53" s="29" t="s">
        <v>98</v>
      </c>
      <c r="E53" s="29" t="s">
        <v>98</v>
      </c>
      <c r="F53" s="29">
        <v>151</v>
      </c>
      <c r="G53" s="29" t="s">
        <v>98</v>
      </c>
      <c r="H53" s="29" t="s">
        <v>98</v>
      </c>
      <c r="I53" s="29" t="s">
        <v>98</v>
      </c>
      <c r="J53" s="29" t="s">
        <v>98</v>
      </c>
      <c r="K53" s="29">
        <v>123</v>
      </c>
      <c r="L53" s="29">
        <v>123</v>
      </c>
      <c r="M53" s="29">
        <v>235</v>
      </c>
      <c r="N53" s="29" t="s">
        <v>98</v>
      </c>
      <c r="O53" s="29" t="s">
        <v>98</v>
      </c>
      <c r="P53" s="29">
        <v>235</v>
      </c>
      <c r="Q53" s="29">
        <v>509</v>
      </c>
      <c r="R53" s="29">
        <v>509</v>
      </c>
      <c r="S53" s="30">
        <v>460.39975375819</v>
      </c>
      <c r="T53" s="30">
        <v>0</v>
      </c>
      <c r="U53" s="30">
        <v>32.797584874319426</v>
      </c>
      <c r="V53" s="30">
        <v>0</v>
      </c>
      <c r="W53" s="30">
        <v>0</v>
      </c>
      <c r="X53" s="30">
        <v>32.797584874319426</v>
      </c>
      <c r="Y53" s="30">
        <v>0</v>
      </c>
      <c r="Z53" s="30">
        <v>0</v>
      </c>
      <c r="AA53" s="30">
        <v>0</v>
      </c>
      <c r="AB53" s="30">
        <v>0</v>
      </c>
      <c r="AC53" s="30">
        <v>26.715913506895955</v>
      </c>
      <c r="AD53" s="30">
        <v>26.715913506895955</v>
      </c>
      <c r="AE53" s="30">
        <v>51.042598976589836</v>
      </c>
      <c r="AF53" s="30">
        <v>0</v>
      </c>
      <c r="AG53" s="30">
        <v>0</v>
      </c>
      <c r="AH53" s="30">
        <v>51.042598976589836</v>
      </c>
      <c r="AI53" s="30">
        <v>110.5560973578052</v>
      </c>
      <c r="AK53" s="21"/>
      <c r="AL53" s="21"/>
      <c r="AM53" s="31"/>
    </row>
    <row r="54" spans="1:40">
      <c r="A54" s="28" t="s">
        <v>57</v>
      </c>
      <c r="B54" s="29" t="s">
        <v>98</v>
      </c>
      <c r="C54" s="29">
        <v>66</v>
      </c>
      <c r="D54" s="29">
        <v>671</v>
      </c>
      <c r="E54" s="29">
        <v>42</v>
      </c>
      <c r="F54" s="29">
        <v>779</v>
      </c>
      <c r="G54" s="29" t="s">
        <v>98</v>
      </c>
      <c r="H54" s="29">
        <v>146</v>
      </c>
      <c r="I54" s="29" t="s">
        <v>98</v>
      </c>
      <c r="J54" s="29">
        <v>146</v>
      </c>
      <c r="K54" s="29" t="s">
        <v>98</v>
      </c>
      <c r="L54" s="29">
        <v>146</v>
      </c>
      <c r="M54" s="29">
        <v>570</v>
      </c>
      <c r="N54" s="29" t="s">
        <v>98</v>
      </c>
      <c r="O54" s="29" t="s">
        <v>98</v>
      </c>
      <c r="P54" s="29">
        <v>570</v>
      </c>
      <c r="Q54" s="29">
        <v>1495</v>
      </c>
      <c r="R54" s="29">
        <v>1495</v>
      </c>
      <c r="S54" s="30">
        <v>1173.4671049772601</v>
      </c>
      <c r="T54" s="30">
        <v>0</v>
      </c>
      <c r="U54" s="30">
        <v>5.6243587672855107</v>
      </c>
      <c r="V54" s="30">
        <v>57.180980800736023</v>
      </c>
      <c r="W54" s="30">
        <v>3.5791373973635068</v>
      </c>
      <c r="X54" s="30">
        <v>66.384476965385048</v>
      </c>
      <c r="Y54" s="30">
        <v>0</v>
      </c>
      <c r="Z54" s="30">
        <v>12.44176333369219</v>
      </c>
      <c r="AA54" s="30">
        <v>0</v>
      </c>
      <c r="AB54" s="30">
        <v>12.44176333369219</v>
      </c>
      <c r="AC54" s="30">
        <v>0</v>
      </c>
      <c r="AD54" s="30">
        <v>12.44176333369219</v>
      </c>
      <c r="AE54" s="30">
        <v>48.574007535647596</v>
      </c>
      <c r="AF54" s="30">
        <v>0</v>
      </c>
      <c r="AG54" s="30">
        <v>0</v>
      </c>
      <c r="AH54" s="30">
        <v>48.574007535647596</v>
      </c>
      <c r="AI54" s="30">
        <v>127.40024783472484</v>
      </c>
      <c r="AK54" s="21"/>
      <c r="AL54" s="21"/>
      <c r="AM54" s="31"/>
    </row>
    <row r="55" spans="1:40">
      <c r="A55" s="28" t="s">
        <v>58</v>
      </c>
      <c r="B55" s="29" t="s">
        <v>98</v>
      </c>
      <c r="C55" s="29">
        <v>78</v>
      </c>
      <c r="D55" s="29" t="s">
        <v>98</v>
      </c>
      <c r="E55" s="29" t="s">
        <v>98</v>
      </c>
      <c r="F55" s="29">
        <v>78</v>
      </c>
      <c r="G55" s="29" t="s">
        <v>98</v>
      </c>
      <c r="H55" s="29" t="s">
        <v>98</v>
      </c>
      <c r="I55" s="29" t="s">
        <v>98</v>
      </c>
      <c r="J55" s="29" t="s">
        <v>98</v>
      </c>
      <c r="K55" s="29" t="s">
        <v>98</v>
      </c>
      <c r="L55" s="29">
        <v>0</v>
      </c>
      <c r="M55" s="29">
        <v>224</v>
      </c>
      <c r="N55" s="29" t="s">
        <v>98</v>
      </c>
      <c r="O55" s="29" t="s">
        <v>98</v>
      </c>
      <c r="P55" s="29">
        <v>224</v>
      </c>
      <c r="Q55" s="29">
        <v>302</v>
      </c>
      <c r="R55" s="29">
        <v>302</v>
      </c>
      <c r="S55" s="30">
        <v>301.75937624782199</v>
      </c>
      <c r="T55" s="30">
        <v>0</v>
      </c>
      <c r="U55" s="30">
        <v>25.848409739534311</v>
      </c>
      <c r="V55" s="30">
        <v>0</v>
      </c>
      <c r="W55" s="30">
        <v>0</v>
      </c>
      <c r="X55" s="30">
        <v>25.848409739534311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74.231330534047245</v>
      </c>
      <c r="AF55" s="30">
        <v>0</v>
      </c>
      <c r="AG55" s="30">
        <v>0</v>
      </c>
      <c r="AH55" s="30">
        <v>74.231330534047245</v>
      </c>
      <c r="AI55" s="30">
        <v>100.07974027358155</v>
      </c>
      <c r="AK55" s="21"/>
      <c r="AL55" s="21"/>
      <c r="AM55" s="31"/>
    </row>
    <row r="56" spans="1:40">
      <c r="A56" s="28" t="s">
        <v>59</v>
      </c>
      <c r="B56" s="29" t="s">
        <v>98</v>
      </c>
      <c r="C56" s="29" t="s">
        <v>98</v>
      </c>
      <c r="D56" s="29">
        <v>553</v>
      </c>
      <c r="E56" s="29">
        <v>57</v>
      </c>
      <c r="F56" s="29">
        <v>610</v>
      </c>
      <c r="G56" s="29" t="s">
        <v>98</v>
      </c>
      <c r="H56" s="29" t="s">
        <v>98</v>
      </c>
      <c r="I56" s="29" t="s">
        <v>98</v>
      </c>
      <c r="J56" s="29" t="s">
        <v>98</v>
      </c>
      <c r="K56" s="29">
        <v>175</v>
      </c>
      <c r="L56" s="29">
        <v>175</v>
      </c>
      <c r="M56" s="29">
        <v>625</v>
      </c>
      <c r="N56" s="29" t="s">
        <v>98</v>
      </c>
      <c r="O56" s="29" t="s">
        <v>98</v>
      </c>
      <c r="P56" s="29">
        <v>625</v>
      </c>
      <c r="Q56" s="29">
        <v>1410</v>
      </c>
      <c r="R56" s="29">
        <v>1410</v>
      </c>
      <c r="S56" s="30">
        <v>1383.7845044570699</v>
      </c>
      <c r="T56" s="30">
        <v>0</v>
      </c>
      <c r="U56" s="30">
        <v>0</v>
      </c>
      <c r="V56" s="30">
        <v>39.962869812375189</v>
      </c>
      <c r="W56" s="30">
        <v>4.1191384797565744</v>
      </c>
      <c r="X56" s="30">
        <v>44.082008292131761</v>
      </c>
      <c r="Y56" s="30">
        <v>0</v>
      </c>
      <c r="Z56" s="30">
        <v>0</v>
      </c>
      <c r="AA56" s="30">
        <v>0</v>
      </c>
      <c r="AB56" s="30">
        <v>0</v>
      </c>
      <c r="AC56" s="30">
        <v>12.646477788726326</v>
      </c>
      <c r="AD56" s="30">
        <v>12.646477788726326</v>
      </c>
      <c r="AE56" s="30">
        <v>45.165992102594018</v>
      </c>
      <c r="AF56" s="30">
        <v>0</v>
      </c>
      <c r="AG56" s="30">
        <v>0</v>
      </c>
      <c r="AH56" s="30">
        <v>45.165992102594018</v>
      </c>
      <c r="AI56" s="30">
        <v>101.89447818345209</v>
      </c>
      <c r="AK56" s="21"/>
      <c r="AL56" s="21"/>
      <c r="AM56" s="31"/>
    </row>
    <row r="57" spans="1:40" ht="16.5" thickBo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K57" s="21"/>
      <c r="AL57" s="21"/>
      <c r="AM57" s="31"/>
    </row>
    <row r="58" spans="1:40" ht="15.75" thickBot="1">
      <c r="A58" s="37" t="s">
        <v>60</v>
      </c>
      <c r="B58" s="36" t="s">
        <v>77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 t="s">
        <v>7</v>
      </c>
      <c r="S58" s="36" t="s">
        <v>74</v>
      </c>
      <c r="T58" s="36" t="s">
        <v>75</v>
      </c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L58" s="21"/>
      <c r="AM58" s="21"/>
      <c r="AN58" s="31"/>
    </row>
    <row r="59" spans="1:40" ht="15.75" thickBot="1">
      <c r="A59" s="37"/>
      <c r="B59" s="36" t="s">
        <v>120</v>
      </c>
      <c r="C59" s="36" t="s">
        <v>2</v>
      </c>
      <c r="D59" s="36"/>
      <c r="E59" s="36"/>
      <c r="F59" s="36"/>
      <c r="G59" s="36" t="s">
        <v>3</v>
      </c>
      <c r="H59" s="36"/>
      <c r="I59" s="36"/>
      <c r="J59" s="36"/>
      <c r="K59" s="36" t="s">
        <v>121</v>
      </c>
      <c r="L59" s="36" t="s">
        <v>5</v>
      </c>
      <c r="M59" s="36" t="s">
        <v>6</v>
      </c>
      <c r="N59" s="36"/>
      <c r="O59" s="36"/>
      <c r="P59" s="36"/>
      <c r="Q59" s="36" t="s">
        <v>5</v>
      </c>
      <c r="R59" s="36"/>
      <c r="S59" s="36"/>
      <c r="T59" s="36" t="s">
        <v>1</v>
      </c>
      <c r="U59" s="36" t="s">
        <v>2</v>
      </c>
      <c r="V59" s="36"/>
      <c r="W59" s="36"/>
      <c r="X59" s="36"/>
      <c r="Y59" s="36" t="s">
        <v>3</v>
      </c>
      <c r="Z59" s="36"/>
      <c r="AA59" s="36"/>
      <c r="AB59" s="36"/>
      <c r="AC59" s="36" t="s">
        <v>4</v>
      </c>
      <c r="AD59" s="36" t="s">
        <v>5</v>
      </c>
      <c r="AE59" s="36" t="s">
        <v>6</v>
      </c>
      <c r="AF59" s="36"/>
      <c r="AG59" s="36"/>
      <c r="AH59" s="36"/>
      <c r="AI59" s="20" t="s">
        <v>7</v>
      </c>
      <c r="AL59" s="21"/>
      <c r="AM59" s="21"/>
      <c r="AN59" s="31"/>
    </row>
    <row r="60" spans="1:40" ht="26.25" thickBot="1">
      <c r="A60" s="37"/>
      <c r="B60" s="36"/>
      <c r="C60" s="32" t="s">
        <v>9</v>
      </c>
      <c r="D60" s="32" t="s">
        <v>10</v>
      </c>
      <c r="E60" s="32" t="s">
        <v>11</v>
      </c>
      <c r="F60" s="32" t="s">
        <v>12</v>
      </c>
      <c r="G60" s="32" t="s">
        <v>9</v>
      </c>
      <c r="H60" s="32" t="s">
        <v>10</v>
      </c>
      <c r="I60" s="32" t="s">
        <v>11</v>
      </c>
      <c r="J60" s="32" t="s">
        <v>12</v>
      </c>
      <c r="K60" s="36"/>
      <c r="L60" s="36"/>
      <c r="M60" s="32" t="s">
        <v>9</v>
      </c>
      <c r="N60" s="32" t="s">
        <v>117</v>
      </c>
      <c r="O60" s="32" t="s">
        <v>11</v>
      </c>
      <c r="P60" s="32" t="s">
        <v>12</v>
      </c>
      <c r="Q60" s="36"/>
      <c r="R60" s="36"/>
      <c r="S60" s="36"/>
      <c r="T60" s="32" t="s">
        <v>8</v>
      </c>
      <c r="U60" s="32" t="s">
        <v>9</v>
      </c>
      <c r="V60" s="32" t="s">
        <v>10</v>
      </c>
      <c r="W60" s="32" t="s">
        <v>11</v>
      </c>
      <c r="X60" s="32" t="s">
        <v>12</v>
      </c>
      <c r="Y60" s="32" t="s">
        <v>9</v>
      </c>
      <c r="Z60" s="32" t="s">
        <v>10</v>
      </c>
      <c r="AA60" s="32" t="s">
        <v>11</v>
      </c>
      <c r="AB60" s="36" t="s">
        <v>12</v>
      </c>
      <c r="AC60" s="36" t="s">
        <v>10</v>
      </c>
      <c r="AD60" s="32"/>
      <c r="AE60" s="32" t="s">
        <v>9</v>
      </c>
      <c r="AF60" s="32" t="s">
        <v>117</v>
      </c>
      <c r="AG60" s="32" t="s">
        <v>11</v>
      </c>
      <c r="AH60" s="36" t="s">
        <v>12</v>
      </c>
      <c r="AL60" s="21"/>
      <c r="AM60" s="21"/>
      <c r="AN60" s="31"/>
    </row>
    <row r="61" spans="1:40">
      <c r="A61" s="33" t="s">
        <v>13</v>
      </c>
      <c r="B61" s="34" t="s">
        <v>98</v>
      </c>
      <c r="C61" s="34">
        <v>9862</v>
      </c>
      <c r="D61" s="34">
        <v>31814</v>
      </c>
      <c r="E61" s="34">
        <v>11479</v>
      </c>
      <c r="F61" s="34">
        <v>53155</v>
      </c>
      <c r="G61" s="34">
        <v>479</v>
      </c>
      <c r="H61" s="34">
        <v>15125</v>
      </c>
      <c r="I61" s="34">
        <v>970</v>
      </c>
      <c r="J61" s="34">
        <v>16574</v>
      </c>
      <c r="K61" s="34">
        <v>5063</v>
      </c>
      <c r="L61" s="34">
        <v>21637</v>
      </c>
      <c r="M61" s="34">
        <v>44043</v>
      </c>
      <c r="N61" s="34">
        <v>895</v>
      </c>
      <c r="O61" s="34">
        <v>194</v>
      </c>
      <c r="P61" s="34">
        <v>45132</v>
      </c>
      <c r="Q61" s="34">
        <v>119924</v>
      </c>
      <c r="R61" s="34">
        <v>119924</v>
      </c>
      <c r="S61" s="35">
        <v>114019.5236257034</v>
      </c>
      <c r="T61" s="35">
        <v>0</v>
      </c>
      <c r="U61" s="35">
        <v>8.6493958985255848</v>
      </c>
      <c r="V61" s="35">
        <v>27.902239009905998</v>
      </c>
      <c r="W61" s="35">
        <v>10.06757407414066</v>
      </c>
      <c r="X61" s="35">
        <v>46.619208982572239</v>
      </c>
      <c r="Y61" s="35">
        <v>0.42010349172518302</v>
      </c>
      <c r="Z61" s="35">
        <v>13.265272050821281</v>
      </c>
      <c r="AA61" s="35">
        <v>0.8507314968130012</v>
      </c>
      <c r="AB61" s="35">
        <v>14.536107039359464</v>
      </c>
      <c r="AC61" s="35">
        <v>4.4404675962517786</v>
      </c>
      <c r="AD61" s="35">
        <v>18.976574635611243</v>
      </c>
      <c r="AE61" s="35">
        <v>38.627595169211347</v>
      </c>
      <c r="AF61" s="35">
        <v>0.78495328829653199</v>
      </c>
      <c r="AG61" s="35">
        <v>0.17014629936260023</v>
      </c>
      <c r="AH61" s="35">
        <v>39.582694756870481</v>
      </c>
      <c r="AI61" s="20">
        <v>105.17847837505397</v>
      </c>
      <c r="AL61" s="21"/>
      <c r="AM61" s="21"/>
      <c r="AN61" s="31"/>
    </row>
    <row r="62" spans="1:40">
      <c r="A62" s="28" t="s">
        <v>61</v>
      </c>
      <c r="B62" s="29" t="s">
        <v>98</v>
      </c>
      <c r="C62" s="29">
        <v>471</v>
      </c>
      <c r="D62" s="29">
        <v>1722</v>
      </c>
      <c r="E62" s="29">
        <v>452</v>
      </c>
      <c r="F62" s="29">
        <v>2645</v>
      </c>
      <c r="G62" s="29" t="s">
        <v>98</v>
      </c>
      <c r="H62" s="29">
        <v>813</v>
      </c>
      <c r="I62" s="29" t="s">
        <v>98</v>
      </c>
      <c r="J62" s="29">
        <v>813</v>
      </c>
      <c r="K62" s="29">
        <v>1059</v>
      </c>
      <c r="L62" s="29">
        <v>1872</v>
      </c>
      <c r="M62" s="29">
        <v>6142</v>
      </c>
      <c r="N62" s="29">
        <v>117</v>
      </c>
      <c r="O62" s="29">
        <v>0</v>
      </c>
      <c r="P62" s="29">
        <v>6259</v>
      </c>
      <c r="Q62" s="29">
        <v>10776</v>
      </c>
      <c r="R62" s="29">
        <v>10776</v>
      </c>
      <c r="S62" s="30">
        <v>11166.387121498468</v>
      </c>
      <c r="T62" s="30">
        <v>0</v>
      </c>
      <c r="U62" s="30">
        <v>4.2180160411346579</v>
      </c>
      <c r="V62" s="30">
        <v>15.421281577141999</v>
      </c>
      <c r="W62" s="30">
        <v>4.0478625277980154</v>
      </c>
      <c r="X62" s="30">
        <v>23.687160146074675</v>
      </c>
      <c r="Y62" s="30">
        <v>0</v>
      </c>
      <c r="Z62" s="30">
        <v>7.2807792811942189</v>
      </c>
      <c r="AA62" s="30">
        <v>0</v>
      </c>
      <c r="AB62" s="30">
        <v>7.2807792811942189</v>
      </c>
      <c r="AC62" s="30">
        <v>9.4838195065002182</v>
      </c>
      <c r="AD62" s="30">
        <v>16.764598787694439</v>
      </c>
      <c r="AE62" s="30">
        <v>55.004362048087195</v>
      </c>
      <c r="AF62" s="30">
        <v>1.0477874242309024</v>
      </c>
      <c r="AG62" s="30">
        <v>0</v>
      </c>
      <c r="AH62" s="30">
        <v>56.052149472318099</v>
      </c>
      <c r="AI62" s="20">
        <v>96.50390840608722</v>
      </c>
      <c r="AL62" s="21"/>
      <c r="AM62" s="21"/>
      <c r="AN62" s="31"/>
    </row>
    <row r="63" spans="1:40">
      <c r="A63" s="28" t="s">
        <v>62</v>
      </c>
      <c r="B63" s="29" t="s">
        <v>98</v>
      </c>
      <c r="C63" s="29">
        <v>1536</v>
      </c>
      <c r="D63" s="29">
        <v>883</v>
      </c>
      <c r="E63" s="29">
        <v>222</v>
      </c>
      <c r="F63" s="29">
        <v>2641</v>
      </c>
      <c r="G63" s="29" t="s">
        <v>98</v>
      </c>
      <c r="H63" s="29">
        <v>370</v>
      </c>
      <c r="I63" s="29" t="s">
        <v>98</v>
      </c>
      <c r="J63" s="29">
        <v>370</v>
      </c>
      <c r="K63" s="29">
        <v>724</v>
      </c>
      <c r="L63" s="29">
        <v>1094</v>
      </c>
      <c r="M63" s="29">
        <v>3838</v>
      </c>
      <c r="N63" s="29">
        <v>0</v>
      </c>
      <c r="O63" s="29">
        <v>0</v>
      </c>
      <c r="P63" s="29">
        <v>3838</v>
      </c>
      <c r="Q63" s="29">
        <v>7573</v>
      </c>
      <c r="R63" s="29">
        <v>7573</v>
      </c>
      <c r="S63" s="30">
        <v>6670.475576324432</v>
      </c>
      <c r="T63" s="30">
        <v>0</v>
      </c>
      <c r="U63" s="30">
        <v>23.026843924768066</v>
      </c>
      <c r="V63" s="30">
        <v>13.237436969772265</v>
      </c>
      <c r="W63" s="30">
        <v>3.3280985360016344</v>
      </c>
      <c r="X63" s="30">
        <v>39.592379430541961</v>
      </c>
      <c r="Y63" s="30">
        <v>0</v>
      </c>
      <c r="Z63" s="30">
        <v>5.5468308933360566</v>
      </c>
      <c r="AA63" s="30">
        <v>0</v>
      </c>
      <c r="AB63" s="30">
        <v>5.5468308933360566</v>
      </c>
      <c r="AC63" s="30">
        <v>10.853798829122447</v>
      </c>
      <c r="AD63" s="30">
        <v>16.400629722458504</v>
      </c>
      <c r="AE63" s="30">
        <v>57.537126942226458</v>
      </c>
      <c r="AF63" s="30">
        <v>0</v>
      </c>
      <c r="AG63" s="30">
        <v>0</v>
      </c>
      <c r="AH63" s="30">
        <v>57.537126942226458</v>
      </c>
      <c r="AI63" s="20">
        <v>113.53013609522694</v>
      </c>
      <c r="AL63" s="21"/>
      <c r="AM63" s="21"/>
      <c r="AN63" s="31"/>
    </row>
    <row r="64" spans="1:40">
      <c r="A64" s="28" t="s">
        <v>63</v>
      </c>
      <c r="B64" s="29" t="s">
        <v>98</v>
      </c>
      <c r="C64" s="29">
        <v>619</v>
      </c>
      <c r="D64" s="29">
        <v>10813</v>
      </c>
      <c r="E64" s="29">
        <v>5299</v>
      </c>
      <c r="F64" s="29">
        <v>16731</v>
      </c>
      <c r="G64" s="29" t="s">
        <v>98</v>
      </c>
      <c r="H64" s="29">
        <v>4412</v>
      </c>
      <c r="I64" s="29">
        <v>671</v>
      </c>
      <c r="J64" s="29">
        <v>5083</v>
      </c>
      <c r="K64" s="29" t="s">
        <v>98</v>
      </c>
      <c r="L64" s="29">
        <v>5083</v>
      </c>
      <c r="M64" s="29">
        <v>6894</v>
      </c>
      <c r="N64" s="29">
        <v>380</v>
      </c>
      <c r="O64" s="29">
        <v>194</v>
      </c>
      <c r="P64" s="29">
        <v>7468</v>
      </c>
      <c r="Q64" s="29">
        <v>29282</v>
      </c>
      <c r="R64" s="29">
        <v>29282</v>
      </c>
      <c r="S64" s="30">
        <v>29459.7423297149</v>
      </c>
      <c r="T64" s="30">
        <v>0</v>
      </c>
      <c r="U64" s="30">
        <v>2.1011724850547613</v>
      </c>
      <c r="V64" s="30">
        <v>36.704326463484868</v>
      </c>
      <c r="W64" s="30">
        <v>17.98725847868365</v>
      </c>
      <c r="X64" s="30">
        <v>56.792757427223286</v>
      </c>
      <c r="Y64" s="30">
        <v>0</v>
      </c>
      <c r="Z64" s="30">
        <v>14.976369958096294</v>
      </c>
      <c r="AA64" s="30">
        <v>2.2776845516506379</v>
      </c>
      <c r="AB64" s="30">
        <v>17.254054509746933</v>
      </c>
      <c r="AC64" s="30">
        <v>0</v>
      </c>
      <c r="AD64" s="30">
        <v>17.254054509746933</v>
      </c>
      <c r="AE64" s="30">
        <v>23.401426675230251</v>
      </c>
      <c r="AF64" s="30">
        <v>1.2898958712775594</v>
      </c>
      <c r="AG64" s="30">
        <v>0.65852578691538566</v>
      </c>
      <c r="AH64" s="30">
        <v>25.349848333423196</v>
      </c>
      <c r="AI64" s="20">
        <v>99.396660270393411</v>
      </c>
      <c r="AL64" s="21"/>
      <c r="AM64" s="21"/>
      <c r="AN64" s="31"/>
    </row>
    <row r="65" spans="1:40">
      <c r="A65" s="28" t="s">
        <v>64</v>
      </c>
      <c r="B65" s="29" t="s">
        <v>98</v>
      </c>
      <c r="C65" s="29">
        <v>2102</v>
      </c>
      <c r="D65" s="29">
        <v>2703</v>
      </c>
      <c r="E65" s="29">
        <v>846</v>
      </c>
      <c r="F65" s="29">
        <v>5651</v>
      </c>
      <c r="G65" s="29" t="s">
        <v>98</v>
      </c>
      <c r="H65" s="29">
        <v>1294</v>
      </c>
      <c r="I65" s="29">
        <v>67</v>
      </c>
      <c r="J65" s="29">
        <v>1361</v>
      </c>
      <c r="K65" s="29">
        <v>424</v>
      </c>
      <c r="L65" s="29">
        <v>1785</v>
      </c>
      <c r="M65" s="29">
        <v>6896</v>
      </c>
      <c r="N65" s="29">
        <v>56</v>
      </c>
      <c r="O65" s="29">
        <v>0</v>
      </c>
      <c r="P65" s="29">
        <v>6952</v>
      </c>
      <c r="Q65" s="29">
        <v>14388</v>
      </c>
      <c r="R65" s="29">
        <v>14388</v>
      </c>
      <c r="S65" s="30">
        <v>13180.189283506061</v>
      </c>
      <c r="T65" s="30">
        <v>0</v>
      </c>
      <c r="U65" s="30">
        <v>15.948177638317249</v>
      </c>
      <c r="V65" s="30">
        <v>20.50805145403022</v>
      </c>
      <c r="W65" s="30">
        <v>6.4187242064778269</v>
      </c>
      <c r="X65" s="30">
        <v>42.874953298825297</v>
      </c>
      <c r="Y65" s="30">
        <v>0</v>
      </c>
      <c r="Z65" s="30">
        <v>9.8177649210192772</v>
      </c>
      <c r="AA65" s="30">
        <v>0.50833867829079715</v>
      </c>
      <c r="AB65" s="30">
        <v>10.326103599310073</v>
      </c>
      <c r="AC65" s="30">
        <v>3.2169492476910153</v>
      </c>
      <c r="AD65" s="30">
        <v>13.543052847001089</v>
      </c>
      <c r="AE65" s="30">
        <v>52.320948141691602</v>
      </c>
      <c r="AF65" s="30">
        <v>0.42488008931768123</v>
      </c>
      <c r="AG65" s="30">
        <v>0</v>
      </c>
      <c r="AH65" s="30">
        <v>52.745828231009284</v>
      </c>
      <c r="AI65" s="20">
        <v>109.16383437683568</v>
      </c>
      <c r="AL65" s="21"/>
      <c r="AM65" s="21"/>
      <c r="AN65" s="31"/>
    </row>
    <row r="66" spans="1:40">
      <c r="A66" s="28" t="s">
        <v>65</v>
      </c>
      <c r="B66" s="29" t="s">
        <v>98</v>
      </c>
      <c r="C66" s="29">
        <v>1390</v>
      </c>
      <c r="D66" s="29">
        <v>6758</v>
      </c>
      <c r="E66" s="29">
        <v>2367</v>
      </c>
      <c r="F66" s="29">
        <v>10515</v>
      </c>
      <c r="G66" s="29" t="s">
        <v>98</v>
      </c>
      <c r="H66" s="29">
        <v>2077</v>
      </c>
      <c r="I66" s="29">
        <v>76</v>
      </c>
      <c r="J66" s="29">
        <v>2153</v>
      </c>
      <c r="K66" s="29">
        <v>819</v>
      </c>
      <c r="L66" s="29">
        <v>2972</v>
      </c>
      <c r="M66" s="29">
        <v>7602</v>
      </c>
      <c r="N66" s="29">
        <v>114</v>
      </c>
      <c r="O66" s="29">
        <v>0</v>
      </c>
      <c r="P66" s="29">
        <v>7716</v>
      </c>
      <c r="Q66" s="29">
        <v>21203</v>
      </c>
      <c r="R66" s="29">
        <v>21203</v>
      </c>
      <c r="S66" s="30">
        <v>18873.15300780016</v>
      </c>
      <c r="T66" s="30">
        <v>0</v>
      </c>
      <c r="U66" s="30">
        <v>7.3649591005038815</v>
      </c>
      <c r="V66" s="30">
        <v>35.807477410939022</v>
      </c>
      <c r="W66" s="30">
        <v>12.541624597764525</v>
      </c>
      <c r="X66" s="30">
        <v>55.714061109207421</v>
      </c>
      <c r="Y66" s="30">
        <v>0</v>
      </c>
      <c r="Z66" s="30">
        <v>11.005050396939973</v>
      </c>
      <c r="AA66" s="30">
        <v>0.40268841125057198</v>
      </c>
      <c r="AB66" s="30">
        <v>11.407738808190546</v>
      </c>
      <c r="AC66" s="30">
        <v>4.3394974843976115</v>
      </c>
      <c r="AD66" s="30">
        <v>15.747236292588157</v>
      </c>
      <c r="AE66" s="30">
        <v>40.279438188511158</v>
      </c>
      <c r="AF66" s="30">
        <v>0.60403261687585796</v>
      </c>
      <c r="AG66" s="30">
        <v>0</v>
      </c>
      <c r="AH66" s="30">
        <v>40.88347080538702</v>
      </c>
      <c r="AI66" s="20">
        <v>112.3447682071826</v>
      </c>
      <c r="AL66" s="21"/>
      <c r="AM66" s="21"/>
      <c r="AN66" s="31"/>
    </row>
    <row r="67" spans="1:40">
      <c r="A67" s="28" t="s">
        <v>66</v>
      </c>
      <c r="B67" s="29" t="s">
        <v>98</v>
      </c>
      <c r="C67" s="29">
        <v>1483</v>
      </c>
      <c r="D67" s="29">
        <v>4038</v>
      </c>
      <c r="E67" s="29">
        <v>1221</v>
      </c>
      <c r="F67" s="29">
        <v>6742</v>
      </c>
      <c r="G67" s="29" t="s">
        <v>98</v>
      </c>
      <c r="H67" s="29">
        <v>3068</v>
      </c>
      <c r="I67" s="29">
        <v>57</v>
      </c>
      <c r="J67" s="29">
        <v>3125</v>
      </c>
      <c r="K67" s="29">
        <v>1197</v>
      </c>
      <c r="L67" s="29">
        <v>4322</v>
      </c>
      <c r="M67" s="29">
        <v>6210</v>
      </c>
      <c r="N67" s="29">
        <v>136</v>
      </c>
      <c r="O67" s="29">
        <v>0</v>
      </c>
      <c r="P67" s="29">
        <v>6346</v>
      </c>
      <c r="Q67" s="29">
        <v>17410</v>
      </c>
      <c r="R67" s="29">
        <v>17410</v>
      </c>
      <c r="S67" s="30">
        <v>16725.481356794393</v>
      </c>
      <c r="T67" s="30">
        <v>0</v>
      </c>
      <c r="U67" s="30">
        <v>8.8667104304149724</v>
      </c>
      <c r="V67" s="30">
        <v>24.1428029116761</v>
      </c>
      <c r="W67" s="30">
        <v>7.3002383247044378</v>
      </c>
      <c r="X67" s="30">
        <v>40.309751666795506</v>
      </c>
      <c r="Y67" s="30">
        <v>0</v>
      </c>
      <c r="Z67" s="30">
        <v>18.343268779847023</v>
      </c>
      <c r="AA67" s="30">
        <v>0.34079736650954379</v>
      </c>
      <c r="AB67" s="30">
        <v>18.684066146356564</v>
      </c>
      <c r="AC67" s="30">
        <v>7.1567446967004189</v>
      </c>
      <c r="AD67" s="30">
        <v>25.840810843056982</v>
      </c>
      <c r="AE67" s="30">
        <v>37.12897624603977</v>
      </c>
      <c r="AF67" s="30">
        <v>0.81313055868943773</v>
      </c>
      <c r="AG67" s="30">
        <v>0</v>
      </c>
      <c r="AH67" s="30">
        <v>37.942106804729207</v>
      </c>
      <c r="AI67" s="20">
        <v>104.0926693145817</v>
      </c>
      <c r="AL67" s="21"/>
      <c r="AM67" s="21"/>
      <c r="AN67" s="31"/>
    </row>
    <row r="68" spans="1:40">
      <c r="A68" s="28" t="s">
        <v>67</v>
      </c>
      <c r="B68" s="29" t="s">
        <v>98</v>
      </c>
      <c r="C68" s="29">
        <v>1756</v>
      </c>
      <c r="D68" s="29">
        <v>3300</v>
      </c>
      <c r="E68" s="29">
        <v>899</v>
      </c>
      <c r="F68" s="29">
        <v>5955</v>
      </c>
      <c r="G68" s="29">
        <v>385</v>
      </c>
      <c r="H68" s="29">
        <v>2170</v>
      </c>
      <c r="I68" s="29">
        <v>46</v>
      </c>
      <c r="J68" s="29">
        <v>2601</v>
      </c>
      <c r="K68" s="29">
        <v>497</v>
      </c>
      <c r="L68" s="29">
        <v>3098</v>
      </c>
      <c r="M68" s="29">
        <v>4031</v>
      </c>
      <c r="N68" s="29">
        <v>92</v>
      </c>
      <c r="O68" s="29">
        <v>0</v>
      </c>
      <c r="P68" s="29">
        <v>4123</v>
      </c>
      <c r="Q68" s="29">
        <v>13176</v>
      </c>
      <c r="R68" s="29">
        <v>13176</v>
      </c>
      <c r="S68" s="30">
        <v>11851.265072397886</v>
      </c>
      <c r="T68" s="30">
        <v>0</v>
      </c>
      <c r="U68" s="30">
        <v>14.816983581692057</v>
      </c>
      <c r="V68" s="30">
        <v>27.845128598851815</v>
      </c>
      <c r="W68" s="30">
        <v>7.5856880637478126</v>
      </c>
      <c r="X68" s="30">
        <v>50.247800244291682</v>
      </c>
      <c r="Y68" s="30">
        <v>3.2485983365327118</v>
      </c>
      <c r="Z68" s="30">
        <v>18.310281533184376</v>
      </c>
      <c r="AA68" s="30">
        <v>0.38814421683247985</v>
      </c>
      <c r="AB68" s="30">
        <v>21.947024086549565</v>
      </c>
      <c r="AC68" s="30">
        <v>4.1936451253422273</v>
      </c>
      <c r="AD68" s="30">
        <v>26.140669211891794</v>
      </c>
      <c r="AE68" s="30">
        <v>34.013246479385359</v>
      </c>
      <c r="AF68" s="30">
        <v>0.7762884336649597</v>
      </c>
      <c r="AG68" s="30">
        <v>0</v>
      </c>
      <c r="AH68" s="30">
        <v>34.789534913050311</v>
      </c>
      <c r="AI68" s="20">
        <v>111.17800436923379</v>
      </c>
      <c r="AL68" s="21"/>
      <c r="AM68" s="21"/>
      <c r="AN68" s="31"/>
    </row>
    <row r="69" spans="1:40">
      <c r="A69" s="28" t="s">
        <v>68</v>
      </c>
      <c r="B69" s="29" t="s">
        <v>98</v>
      </c>
      <c r="C69" s="29">
        <v>505</v>
      </c>
      <c r="D69" s="29">
        <v>1597</v>
      </c>
      <c r="E69" s="29">
        <v>173</v>
      </c>
      <c r="F69" s="29">
        <v>2275</v>
      </c>
      <c r="G69" s="29">
        <v>94</v>
      </c>
      <c r="H69" s="29">
        <v>921</v>
      </c>
      <c r="I69" s="29">
        <v>53</v>
      </c>
      <c r="J69" s="29">
        <v>1068</v>
      </c>
      <c r="K69" s="29">
        <v>343</v>
      </c>
      <c r="L69" s="29">
        <v>1411</v>
      </c>
      <c r="M69" s="29">
        <v>2430</v>
      </c>
      <c r="N69" s="29">
        <v>0</v>
      </c>
      <c r="O69" s="29">
        <v>0</v>
      </c>
      <c r="P69" s="29">
        <v>2430</v>
      </c>
      <c r="Q69" s="29">
        <v>6116</v>
      </c>
      <c r="R69" s="29">
        <v>6116</v>
      </c>
      <c r="S69" s="30">
        <v>6092.8298776670836</v>
      </c>
      <c r="T69" s="30">
        <v>0</v>
      </c>
      <c r="U69" s="30">
        <v>8.2884309941271859</v>
      </c>
      <c r="V69" s="30">
        <v>26.211137223012109</v>
      </c>
      <c r="W69" s="30">
        <v>2.8394030930376299</v>
      </c>
      <c r="X69" s="30">
        <v>37.338971310176923</v>
      </c>
      <c r="Y69" s="30">
        <v>1.5427970563325848</v>
      </c>
      <c r="Z69" s="30">
        <v>15.116128605130966</v>
      </c>
      <c r="AA69" s="30">
        <v>0.86987493601730848</v>
      </c>
      <c r="AB69" s="30">
        <v>17.52880059748086</v>
      </c>
      <c r="AC69" s="30">
        <v>5.6295679821497506</v>
      </c>
      <c r="AD69" s="30">
        <v>23.158368579630608</v>
      </c>
      <c r="AE69" s="30">
        <v>39.882945179661505</v>
      </c>
      <c r="AF69" s="30">
        <v>0</v>
      </c>
      <c r="AG69" s="30">
        <v>0</v>
      </c>
      <c r="AH69" s="30">
        <v>39.882945179661505</v>
      </c>
      <c r="AI69" s="20">
        <v>100.38028506946904</v>
      </c>
      <c r="AL69" s="21"/>
      <c r="AM69" s="21"/>
      <c r="AN69" s="31"/>
    </row>
    <row r="70" spans="1:40">
      <c r="AK70" s="21"/>
      <c r="AL70" s="21"/>
      <c r="AM70" s="31"/>
    </row>
    <row r="71" spans="1:40">
      <c r="A71" s="23" t="s">
        <v>132</v>
      </c>
      <c r="AK71" s="21"/>
      <c r="AL71" s="21"/>
      <c r="AM71" s="31"/>
    </row>
    <row r="72" spans="1:40">
      <c r="AK72" s="21"/>
      <c r="AL72" s="21"/>
      <c r="AM72" s="31"/>
    </row>
    <row r="73" spans="1:40">
      <c r="A73" s="24"/>
      <c r="AK73" s="21"/>
      <c r="AL73" s="21"/>
      <c r="AM73" s="31"/>
    </row>
    <row r="74" spans="1:40">
      <c r="AK74" s="21"/>
      <c r="AL74" s="21"/>
      <c r="AM74" s="31"/>
    </row>
    <row r="75" spans="1:40">
      <c r="AK75" s="21"/>
      <c r="AL75" s="21"/>
      <c r="AM75" s="31"/>
    </row>
    <row r="76" spans="1:40">
      <c r="AK76" s="21"/>
      <c r="AL76" s="21"/>
      <c r="AM76" s="31"/>
    </row>
    <row r="77" spans="1:40">
      <c r="AK77" s="21"/>
      <c r="AL77" s="21"/>
      <c r="AM77" s="31"/>
    </row>
    <row r="78" spans="1:40">
      <c r="AK78" s="21"/>
      <c r="AL78" s="21"/>
      <c r="AM78" s="31"/>
    </row>
    <row r="79" spans="1:40">
      <c r="AK79" s="21"/>
      <c r="AL79" s="21"/>
      <c r="AM79" s="31"/>
    </row>
    <row r="80" spans="1:40">
      <c r="AK80" s="21"/>
      <c r="AL80" s="21"/>
      <c r="AM80" s="31"/>
    </row>
    <row r="81" spans="37:39">
      <c r="AK81" s="21"/>
      <c r="AL81" s="21"/>
      <c r="AM81" s="31"/>
    </row>
    <row r="82" spans="37:39">
      <c r="AK82" s="21"/>
      <c r="AL82" s="21"/>
      <c r="AM82" s="31"/>
    </row>
    <row r="83" spans="37:39">
      <c r="AK83" s="21"/>
      <c r="AL83" s="21"/>
      <c r="AM83" s="31"/>
    </row>
    <row r="84" spans="37:39">
      <c r="AK84" s="21"/>
      <c r="AL84" s="21"/>
      <c r="AM84" s="31"/>
    </row>
    <row r="85" spans="37:39">
      <c r="AK85" s="21"/>
      <c r="AL85" s="21"/>
      <c r="AM85" s="31"/>
    </row>
    <row r="86" spans="37:39">
      <c r="AK86" s="21"/>
      <c r="AL86" s="21"/>
      <c r="AM86" s="31"/>
    </row>
    <row r="87" spans="37:39">
      <c r="AK87" s="21"/>
      <c r="AL87" s="21"/>
      <c r="AM87" s="31"/>
    </row>
    <row r="88" spans="37:39">
      <c r="AK88" s="21"/>
      <c r="AL88" s="21"/>
      <c r="AM88" s="31"/>
    </row>
    <row r="89" spans="37:39">
      <c r="AK89" s="21"/>
      <c r="AL89" s="21"/>
      <c r="AM89" s="31"/>
    </row>
    <row r="90" spans="37:39">
      <c r="AK90" s="21"/>
      <c r="AL90" s="21"/>
      <c r="AM90" s="31"/>
    </row>
    <row r="91" spans="37:39">
      <c r="AK91" s="21"/>
      <c r="AL91" s="21"/>
      <c r="AM91" s="31"/>
    </row>
    <row r="92" spans="37:39">
      <c r="AK92" s="21"/>
      <c r="AL92" s="21"/>
      <c r="AM92" s="31"/>
    </row>
    <row r="93" spans="37:39">
      <c r="AK93" s="21"/>
      <c r="AL93" s="21"/>
      <c r="AM93" s="31"/>
    </row>
    <row r="94" spans="37:39">
      <c r="AK94" s="21"/>
      <c r="AL94" s="21"/>
      <c r="AM94" s="31"/>
    </row>
    <row r="95" spans="37:39">
      <c r="AK95" s="21"/>
      <c r="AL95" s="21"/>
      <c r="AM95" s="31"/>
    </row>
    <row r="96" spans="37:39">
      <c r="AK96" s="21"/>
      <c r="AL96" s="21"/>
      <c r="AM96" s="31"/>
    </row>
    <row r="97" spans="37:39">
      <c r="AK97" s="21"/>
      <c r="AL97" s="21"/>
      <c r="AM97" s="31"/>
    </row>
    <row r="98" spans="37:39">
      <c r="AK98" s="21"/>
      <c r="AL98" s="21"/>
      <c r="AM98" s="31"/>
    </row>
    <row r="99" spans="37:39">
      <c r="AK99" s="21"/>
      <c r="AL99" s="21"/>
      <c r="AM99" s="31"/>
    </row>
    <row r="100" spans="37:39">
      <c r="AK100" s="21"/>
      <c r="AL100" s="21"/>
      <c r="AM100" s="31"/>
    </row>
    <row r="101" spans="37:39">
      <c r="AK101" s="21"/>
      <c r="AL101" s="21"/>
      <c r="AM101" s="31"/>
    </row>
    <row r="102" spans="37:39">
      <c r="AK102" s="21"/>
      <c r="AL102" s="21"/>
      <c r="AM102" s="31"/>
    </row>
    <row r="103" spans="37:39">
      <c r="AK103" s="21"/>
      <c r="AL103" s="21"/>
      <c r="AM103" s="31"/>
    </row>
    <row r="104" spans="37:39">
      <c r="AK104" s="21"/>
      <c r="AL104" s="21"/>
      <c r="AM104" s="31"/>
    </row>
    <row r="105" spans="37:39">
      <c r="AK105" s="21"/>
      <c r="AL105" s="21"/>
      <c r="AM105" s="31"/>
    </row>
    <row r="106" spans="37:39">
      <c r="AK106" s="21"/>
      <c r="AL106" s="21"/>
      <c r="AM106" s="31"/>
    </row>
    <row r="107" spans="37:39">
      <c r="AK107" s="21"/>
      <c r="AL107" s="21"/>
      <c r="AM107" s="31"/>
    </row>
    <row r="108" spans="37:39">
      <c r="AK108" s="21"/>
      <c r="AL108" s="21"/>
      <c r="AM108" s="31"/>
    </row>
    <row r="109" spans="37:39">
      <c r="AK109" s="21"/>
      <c r="AL109" s="21"/>
      <c r="AM109" s="31"/>
    </row>
    <row r="110" spans="37:39">
      <c r="AK110" s="21"/>
      <c r="AL110" s="21"/>
      <c r="AM110" s="31"/>
    </row>
    <row r="111" spans="37:39">
      <c r="AK111" s="21"/>
      <c r="AL111" s="21"/>
      <c r="AM111" s="31"/>
    </row>
    <row r="112" spans="37:39">
      <c r="AK112" s="21"/>
      <c r="AL112" s="21"/>
      <c r="AM112" s="31"/>
    </row>
    <row r="113" spans="37:39">
      <c r="AK113" s="21"/>
      <c r="AL113" s="21"/>
      <c r="AM113" s="31"/>
    </row>
    <row r="114" spans="37:39">
      <c r="AK114" s="21"/>
      <c r="AL114" s="21"/>
      <c r="AM114" s="31"/>
    </row>
    <row r="115" spans="37:39">
      <c r="AK115" s="21"/>
      <c r="AL115" s="21"/>
      <c r="AM115" s="31"/>
    </row>
    <row r="116" spans="37:39">
      <c r="AK116" s="21"/>
      <c r="AL116" s="21"/>
      <c r="AM116" s="31"/>
    </row>
    <row r="117" spans="37:39">
      <c r="AK117" s="21"/>
      <c r="AL117" s="21"/>
      <c r="AM117" s="31"/>
    </row>
    <row r="118" spans="37:39">
      <c r="AK118" s="21"/>
      <c r="AL118" s="21"/>
      <c r="AM118" s="31"/>
    </row>
    <row r="119" spans="37:39">
      <c r="AK119" s="21"/>
      <c r="AL119" s="21"/>
      <c r="AM119" s="31"/>
    </row>
    <row r="120" spans="37:39">
      <c r="AK120" s="21"/>
      <c r="AL120" s="21"/>
      <c r="AM120" s="31"/>
    </row>
    <row r="121" spans="37:39">
      <c r="AK121" s="21"/>
      <c r="AL121" s="21"/>
      <c r="AM121" s="31"/>
    </row>
    <row r="122" spans="37:39">
      <c r="AK122" s="21"/>
      <c r="AL122" s="21"/>
      <c r="AM122" s="31"/>
    </row>
    <row r="123" spans="37:39">
      <c r="AK123" s="21"/>
      <c r="AL123" s="21"/>
      <c r="AM123" s="31"/>
    </row>
    <row r="124" spans="37:39">
      <c r="AK124" s="21"/>
      <c r="AL124" s="21"/>
      <c r="AM124" s="31"/>
    </row>
    <row r="125" spans="37:39">
      <c r="AK125" s="21"/>
      <c r="AL125" s="21"/>
      <c r="AM125" s="31"/>
    </row>
    <row r="126" spans="37:39">
      <c r="AK126" s="21"/>
      <c r="AL126" s="21"/>
      <c r="AM126" s="31"/>
    </row>
    <row r="127" spans="37:39">
      <c r="AK127" s="21"/>
      <c r="AL127" s="21"/>
      <c r="AM127" s="31"/>
    </row>
    <row r="128" spans="37:39">
      <c r="AK128" s="21"/>
      <c r="AL128" s="21"/>
      <c r="AM128" s="31"/>
    </row>
    <row r="129" spans="37:39">
      <c r="AK129" s="21"/>
      <c r="AL129" s="21"/>
      <c r="AM129" s="31"/>
    </row>
    <row r="130" spans="37:39">
      <c r="AK130" s="21"/>
      <c r="AL130" s="21"/>
      <c r="AM130" s="31"/>
    </row>
    <row r="131" spans="37:39">
      <c r="AK131" s="21"/>
      <c r="AL131" s="21"/>
      <c r="AM131" s="31"/>
    </row>
    <row r="132" spans="37:39">
      <c r="AK132" s="21"/>
      <c r="AL132" s="21"/>
      <c r="AM132" s="31"/>
    </row>
    <row r="133" spans="37:39">
      <c r="AK133" s="21"/>
      <c r="AL133" s="21"/>
      <c r="AM133" s="31"/>
    </row>
    <row r="134" spans="37:39">
      <c r="AK134" s="21"/>
      <c r="AL134" s="21"/>
      <c r="AM134" s="31"/>
    </row>
    <row r="135" spans="37:39">
      <c r="AK135" s="21"/>
      <c r="AL135" s="21"/>
      <c r="AM135" s="31"/>
    </row>
    <row r="136" spans="37:39">
      <c r="AK136" s="21"/>
      <c r="AL136" s="21"/>
      <c r="AM136" s="31"/>
    </row>
    <row r="137" spans="37:39">
      <c r="AK137" s="21"/>
      <c r="AL137" s="21"/>
      <c r="AM137" s="31"/>
    </row>
    <row r="138" spans="37:39">
      <c r="AK138" s="21"/>
      <c r="AL138" s="21"/>
      <c r="AM138" s="31"/>
    </row>
    <row r="139" spans="37:39">
      <c r="AK139" s="21"/>
      <c r="AL139" s="21"/>
      <c r="AM139" s="31"/>
    </row>
    <row r="140" spans="37:39">
      <c r="AK140" s="21"/>
      <c r="AL140" s="21"/>
      <c r="AM140" s="31"/>
    </row>
    <row r="141" spans="37:39">
      <c r="AK141" s="21"/>
      <c r="AL141" s="21"/>
      <c r="AM141" s="31"/>
    </row>
    <row r="142" spans="37:39">
      <c r="AK142" s="21"/>
      <c r="AL142" s="21"/>
      <c r="AM142" s="31"/>
    </row>
    <row r="143" spans="37:39">
      <c r="AK143" s="21"/>
      <c r="AL143" s="21"/>
      <c r="AM143" s="31"/>
    </row>
    <row r="144" spans="37:39">
      <c r="AK144" s="21"/>
      <c r="AL144" s="21"/>
      <c r="AM144" s="31"/>
    </row>
    <row r="145" spans="37:39">
      <c r="AK145" s="21"/>
      <c r="AL145" s="21"/>
      <c r="AM145" s="31"/>
    </row>
    <row r="146" spans="37:39">
      <c r="AK146" s="21"/>
      <c r="AL146" s="21"/>
      <c r="AM146" s="31"/>
    </row>
    <row r="147" spans="37:39">
      <c r="AK147" s="21"/>
      <c r="AL147" s="21"/>
      <c r="AM147" s="31"/>
    </row>
    <row r="148" spans="37:39">
      <c r="AK148" s="21"/>
      <c r="AL148" s="21"/>
      <c r="AM148" s="31"/>
    </row>
    <row r="149" spans="37:39">
      <c r="AK149" s="21"/>
      <c r="AL149" s="21"/>
      <c r="AM149" s="31"/>
    </row>
    <row r="150" spans="37:39">
      <c r="AK150" s="21"/>
      <c r="AL150" s="21"/>
      <c r="AM150" s="31"/>
    </row>
  </sheetData>
  <mergeCells count="36">
    <mergeCell ref="A7:A9"/>
    <mergeCell ref="B7:Q7"/>
    <mergeCell ref="C8:F8"/>
    <mergeCell ref="G8:J8"/>
    <mergeCell ref="L8:L9"/>
    <mergeCell ref="M8:P8"/>
    <mergeCell ref="Q8:Q9"/>
    <mergeCell ref="A58:A60"/>
    <mergeCell ref="B58:Q58"/>
    <mergeCell ref="C59:F59"/>
    <mergeCell ref="G59:J59"/>
    <mergeCell ref="L59:L60"/>
    <mergeCell ref="M59:P59"/>
    <mergeCell ref="Q59:Q60"/>
    <mergeCell ref="B59:B60"/>
    <mergeCell ref="K59:K60"/>
    <mergeCell ref="B8:B9"/>
    <mergeCell ref="K8:K9"/>
    <mergeCell ref="R7:R9"/>
    <mergeCell ref="R58:R60"/>
    <mergeCell ref="AC8:AC9"/>
    <mergeCell ref="T8:T9"/>
    <mergeCell ref="S7:S9"/>
    <mergeCell ref="Y8:AB8"/>
    <mergeCell ref="U8:X8"/>
    <mergeCell ref="AD8:AD9"/>
    <mergeCell ref="AE8:AH8"/>
    <mergeCell ref="T7:AI7"/>
    <mergeCell ref="S58:AH58"/>
    <mergeCell ref="S59:S60"/>
    <mergeCell ref="T59:W59"/>
    <mergeCell ref="X59:AA59"/>
    <mergeCell ref="AB59:AB60"/>
    <mergeCell ref="AD59:AG59"/>
    <mergeCell ref="AH59:AH60"/>
    <mergeCell ref="AC59:AC60"/>
  </mergeCells>
  <hyperlinks>
    <hyperlink ref="AI6" location="Contenido!A1" display="Contenido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2" width="12.7109375" style="20" bestFit="1" customWidth="1"/>
    <col min="3" max="10" width="11.42578125" style="20"/>
    <col min="11" max="11" width="12.85546875" style="20" customWidth="1"/>
    <col min="12" max="26" width="11.42578125" style="20"/>
    <col min="27" max="27" width="13.5703125" style="20" customWidth="1"/>
    <col min="28" max="16384" width="11.42578125" style="20"/>
  </cols>
  <sheetData>
    <row r="1" spans="1:39" s="58" customFormat="1" ht="18">
      <c r="A1" s="56" t="s">
        <v>69</v>
      </c>
    </row>
    <row r="2" spans="1:39" s="58" customFormat="1" ht="20.25">
      <c r="A2" s="59" t="s">
        <v>73</v>
      </c>
    </row>
    <row r="3" spans="1:39" s="58" customFormat="1" ht="18">
      <c r="A3" s="56" t="s">
        <v>130</v>
      </c>
    </row>
    <row r="4" spans="1:39" s="58" customFormat="1" ht="18">
      <c r="A4" s="56" t="s">
        <v>133</v>
      </c>
      <c r="AF4" s="61"/>
    </row>
    <row r="5" spans="1:39" s="58" customFormat="1">
      <c r="AF5" s="61"/>
    </row>
    <row r="6" spans="1:39" s="58" customFormat="1" ht="15.75" thickBot="1">
      <c r="AH6" s="62" t="s">
        <v>100</v>
      </c>
    </row>
    <row r="7" spans="1:39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</v>
      </c>
      <c r="R7" s="72" t="s">
        <v>74</v>
      </c>
      <c r="S7" s="72" t="s">
        <v>75</v>
      </c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</row>
    <row r="8" spans="1:39" ht="15.75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/>
      <c r="Q8" s="72"/>
      <c r="R8" s="72"/>
      <c r="S8" s="72" t="s">
        <v>120</v>
      </c>
      <c r="T8" s="72" t="s">
        <v>2</v>
      </c>
      <c r="U8" s="72"/>
      <c r="V8" s="72"/>
      <c r="W8" s="72"/>
      <c r="X8" s="72" t="s">
        <v>3</v>
      </c>
      <c r="Y8" s="72"/>
      <c r="Z8" s="72"/>
      <c r="AA8" s="72"/>
      <c r="AB8" s="72" t="s">
        <v>121</v>
      </c>
      <c r="AC8" s="72" t="s">
        <v>5</v>
      </c>
      <c r="AD8" s="72" t="s">
        <v>6</v>
      </c>
      <c r="AE8" s="72"/>
      <c r="AF8" s="72"/>
      <c r="AG8" s="72"/>
      <c r="AH8" s="72" t="s">
        <v>7</v>
      </c>
    </row>
    <row r="9" spans="1:39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117</v>
      </c>
      <c r="O9" s="73" t="s">
        <v>11</v>
      </c>
      <c r="P9" s="73" t="s">
        <v>12</v>
      </c>
      <c r="Q9" s="72"/>
      <c r="R9" s="72"/>
      <c r="S9" s="72"/>
      <c r="T9" s="73" t="s">
        <v>9</v>
      </c>
      <c r="U9" s="73" t="s">
        <v>10</v>
      </c>
      <c r="V9" s="73" t="s">
        <v>11</v>
      </c>
      <c r="W9" s="73" t="s">
        <v>12</v>
      </c>
      <c r="X9" s="73" t="s">
        <v>9</v>
      </c>
      <c r="Y9" s="73" t="s">
        <v>10</v>
      </c>
      <c r="Z9" s="73" t="s">
        <v>11</v>
      </c>
      <c r="AA9" s="73" t="s">
        <v>12</v>
      </c>
      <c r="AB9" s="72"/>
      <c r="AC9" s="72"/>
      <c r="AD9" s="73" t="s">
        <v>9</v>
      </c>
      <c r="AE9" s="73" t="s">
        <v>117</v>
      </c>
      <c r="AF9" s="73" t="s">
        <v>11</v>
      </c>
      <c r="AG9" s="73" t="s">
        <v>12</v>
      </c>
      <c r="AH9" s="72"/>
    </row>
    <row r="10" spans="1:39">
      <c r="A10" s="33" t="s">
        <v>13</v>
      </c>
      <c r="B10" s="34">
        <v>385</v>
      </c>
      <c r="C10" s="34">
        <v>8317</v>
      </c>
      <c r="D10" s="34">
        <v>28496</v>
      </c>
      <c r="E10" s="34">
        <v>10464</v>
      </c>
      <c r="F10" s="34">
        <v>47277</v>
      </c>
      <c r="G10" s="34">
        <v>356</v>
      </c>
      <c r="H10" s="34">
        <v>13009</v>
      </c>
      <c r="I10" s="34">
        <v>846</v>
      </c>
      <c r="J10" s="34">
        <v>14211</v>
      </c>
      <c r="K10" s="34">
        <v>4244</v>
      </c>
      <c r="L10" s="34">
        <v>18455</v>
      </c>
      <c r="M10" s="34">
        <v>38202</v>
      </c>
      <c r="N10" s="34">
        <v>829</v>
      </c>
      <c r="O10" s="34">
        <v>176</v>
      </c>
      <c r="P10" s="34">
        <v>39207</v>
      </c>
      <c r="Q10" s="34">
        <v>105324</v>
      </c>
      <c r="R10" s="34">
        <f>SUM(R11:R56)</f>
        <v>113177.94833066002</v>
      </c>
      <c r="S10" s="35">
        <f>(B10/$R10)*100</f>
        <v>0.34017227355561025</v>
      </c>
      <c r="T10" s="35">
        <f t="shared" ref="T10:AH10" si="0">(C10/$R10)*100</f>
        <v>7.3486046731480794</v>
      </c>
      <c r="U10" s="35">
        <f t="shared" si="0"/>
        <v>25.178049629196543</v>
      </c>
      <c r="V10" s="35">
        <f t="shared" si="0"/>
        <v>9.2456173259374168</v>
      </c>
      <c r="W10" s="35">
        <f t="shared" si="0"/>
        <v>41.772271628282034</v>
      </c>
      <c r="X10" s="35">
        <f t="shared" si="0"/>
        <v>0.31454890749557723</v>
      </c>
      <c r="Y10" s="35">
        <f t="shared" si="0"/>
        <v>11.494288588792037</v>
      </c>
      <c r="Z10" s="35">
        <f t="shared" si="0"/>
        <v>0.74749543747544489</v>
      </c>
      <c r="AA10" s="35">
        <f t="shared" si="0"/>
        <v>12.556332933763056</v>
      </c>
      <c r="AB10" s="35">
        <f t="shared" si="0"/>
        <v>3.7498470882337918</v>
      </c>
      <c r="AC10" s="35">
        <f t="shared" si="0"/>
        <v>16.306180021996848</v>
      </c>
      <c r="AD10" s="35">
        <f t="shared" si="0"/>
        <v>33.753925180185512</v>
      </c>
      <c r="AE10" s="35">
        <f t="shared" si="0"/>
        <v>0.73247484357818415</v>
      </c>
      <c r="AF10" s="35">
        <f t="shared" si="0"/>
        <v>0.15550732505399326</v>
      </c>
      <c r="AG10" s="35">
        <f t="shared" si="0"/>
        <v>34.641907348817689</v>
      </c>
      <c r="AH10" s="35">
        <f t="shared" si="0"/>
        <v>93.060531272652184</v>
      </c>
      <c r="AK10" s="21"/>
      <c r="AL10" s="21"/>
      <c r="AM10" s="31"/>
    </row>
    <row r="11" spans="1:39">
      <c r="A11" s="28" t="s">
        <v>14</v>
      </c>
      <c r="B11" s="29">
        <v>5</v>
      </c>
      <c r="C11" s="29">
        <v>284</v>
      </c>
      <c r="D11" s="29">
        <v>304</v>
      </c>
      <c r="E11" s="29"/>
      <c r="F11" s="29">
        <v>588</v>
      </c>
      <c r="G11" s="29"/>
      <c r="H11" s="29"/>
      <c r="I11" s="29"/>
      <c r="J11" s="29"/>
      <c r="K11" s="29">
        <v>164</v>
      </c>
      <c r="L11" s="29">
        <v>164</v>
      </c>
      <c r="M11" s="29">
        <v>694</v>
      </c>
      <c r="N11" s="29"/>
      <c r="O11" s="29"/>
      <c r="P11" s="29">
        <v>694</v>
      </c>
      <c r="Q11" s="29">
        <v>1451</v>
      </c>
      <c r="R11" s="29">
        <v>1728.4689208</v>
      </c>
      <c r="S11" s="30">
        <f t="shared" ref="S11:S56" si="1">(B11/$R11)*100</f>
        <v>0.28927335284025896</v>
      </c>
      <c r="T11" s="30">
        <f t="shared" ref="T11:T56" si="2">(C11/$R11)*100</f>
        <v>16.430726441326708</v>
      </c>
      <c r="U11" s="30">
        <f t="shared" ref="U11:U56" si="3">(D11/$R11)*100</f>
        <v>17.587819852687744</v>
      </c>
      <c r="V11" s="30">
        <f t="shared" ref="V11:V56" si="4">(E11/$R11)*100</f>
        <v>0</v>
      </c>
      <c r="W11" s="30">
        <f t="shared" ref="W11:W56" si="5">(F11/$R11)*100</f>
        <v>34.018546294014449</v>
      </c>
      <c r="X11" s="30">
        <f t="shared" ref="X11:X56" si="6">(G11/$R11)*100</f>
        <v>0</v>
      </c>
      <c r="Y11" s="30">
        <f t="shared" ref="Y11:Y56" si="7">(H11/$R11)*100</f>
        <v>0</v>
      </c>
      <c r="Z11" s="30">
        <f t="shared" ref="Z11:Z56" si="8">(I11/$R11)*100</f>
        <v>0</v>
      </c>
      <c r="AA11" s="30">
        <f t="shared" ref="AA11:AA56" si="9">(J11/$R11)*100</f>
        <v>0</v>
      </c>
      <c r="AB11" s="30">
        <f t="shared" ref="AB11:AB56" si="10">(K11/$R11)*100</f>
        <v>9.488165973160493</v>
      </c>
      <c r="AC11" s="30">
        <f t="shared" ref="AC11:AC56" si="11">(L11/$R11)*100</f>
        <v>9.488165973160493</v>
      </c>
      <c r="AD11" s="30">
        <f t="shared" ref="AD11:AD56" si="12">(M11/$R11)*100</f>
        <v>40.151141374227947</v>
      </c>
      <c r="AE11" s="30">
        <f t="shared" ref="AE11:AE56" si="13">(N11/$R11)*100</f>
        <v>0</v>
      </c>
      <c r="AF11" s="30">
        <f t="shared" ref="AF11:AF56" si="14">(O11/$R11)*100</f>
        <v>0</v>
      </c>
      <c r="AG11" s="30">
        <f t="shared" ref="AG11:AG56" si="15">(P11/$R11)*100</f>
        <v>40.151141374227947</v>
      </c>
      <c r="AH11" s="30">
        <f t="shared" ref="AH11:AH56" si="16">(Q11/$R11)*100</f>
        <v>83.947126994243149</v>
      </c>
      <c r="AK11" s="21"/>
      <c r="AL11" s="21"/>
      <c r="AM11" s="31"/>
    </row>
    <row r="12" spans="1:39">
      <c r="A12" s="28" t="s">
        <v>15</v>
      </c>
      <c r="B12" s="29">
        <v>3</v>
      </c>
      <c r="C12" s="29"/>
      <c r="D12" s="29">
        <v>704</v>
      </c>
      <c r="E12" s="29">
        <v>23</v>
      </c>
      <c r="F12" s="29">
        <v>727</v>
      </c>
      <c r="G12" s="29"/>
      <c r="H12" s="29">
        <v>341</v>
      </c>
      <c r="I12" s="29"/>
      <c r="J12" s="29">
        <v>341</v>
      </c>
      <c r="K12" s="29">
        <v>67</v>
      </c>
      <c r="L12" s="29">
        <v>408</v>
      </c>
      <c r="M12" s="29">
        <v>467</v>
      </c>
      <c r="N12" s="29"/>
      <c r="O12" s="29"/>
      <c r="P12" s="29">
        <v>467</v>
      </c>
      <c r="Q12" s="29">
        <v>1605</v>
      </c>
      <c r="R12" s="29">
        <v>1956.1097316</v>
      </c>
      <c r="S12" s="30">
        <f t="shared" si="1"/>
        <v>0.15336562931702966</v>
      </c>
      <c r="T12" s="30">
        <f t="shared" si="2"/>
        <v>0</v>
      </c>
      <c r="U12" s="30">
        <f t="shared" si="3"/>
        <v>35.989801013062959</v>
      </c>
      <c r="V12" s="30">
        <f t="shared" si="4"/>
        <v>1.1758031580972275</v>
      </c>
      <c r="W12" s="30">
        <f t="shared" si="5"/>
        <v>37.16560417116019</v>
      </c>
      <c r="X12" s="30">
        <f t="shared" si="6"/>
        <v>0</v>
      </c>
      <c r="Y12" s="30">
        <f t="shared" si="7"/>
        <v>17.43255986570237</v>
      </c>
      <c r="Z12" s="30">
        <f t="shared" si="8"/>
        <v>0</v>
      </c>
      <c r="AA12" s="30">
        <f t="shared" si="9"/>
        <v>17.43255986570237</v>
      </c>
      <c r="AB12" s="30">
        <f t="shared" si="10"/>
        <v>3.4251657214136624</v>
      </c>
      <c r="AC12" s="30">
        <f t="shared" si="11"/>
        <v>20.857725587116036</v>
      </c>
      <c r="AD12" s="30">
        <f t="shared" si="12"/>
        <v>23.873916297017619</v>
      </c>
      <c r="AE12" s="30">
        <f t="shared" si="13"/>
        <v>0</v>
      </c>
      <c r="AF12" s="30">
        <f t="shared" si="14"/>
        <v>0</v>
      </c>
      <c r="AG12" s="30">
        <f t="shared" si="15"/>
        <v>23.873916297017619</v>
      </c>
      <c r="AH12" s="30">
        <f t="shared" si="16"/>
        <v>82.050611684610871</v>
      </c>
      <c r="AK12" s="21"/>
      <c r="AL12" s="21"/>
      <c r="AM12" s="31"/>
    </row>
    <row r="13" spans="1:39">
      <c r="A13" s="28" t="s">
        <v>16</v>
      </c>
      <c r="B13" s="29">
        <v>19</v>
      </c>
      <c r="C13" s="29">
        <v>243</v>
      </c>
      <c r="D13" s="29">
        <v>660</v>
      </c>
      <c r="E13" s="29">
        <v>243</v>
      </c>
      <c r="F13" s="29">
        <v>1146</v>
      </c>
      <c r="G13" s="29"/>
      <c r="H13" s="29">
        <v>403</v>
      </c>
      <c r="I13" s="29"/>
      <c r="J13" s="29">
        <v>403</v>
      </c>
      <c r="K13" s="29">
        <v>149</v>
      </c>
      <c r="L13" s="29">
        <v>552</v>
      </c>
      <c r="M13" s="29">
        <v>1595</v>
      </c>
      <c r="N13" s="29">
        <v>41</v>
      </c>
      <c r="O13" s="29"/>
      <c r="P13" s="29">
        <v>1636</v>
      </c>
      <c r="Q13" s="29">
        <v>3353</v>
      </c>
      <c r="R13" s="29">
        <v>3623.9695229999998</v>
      </c>
      <c r="S13" s="30">
        <f t="shared" si="1"/>
        <v>0.5242869698382947</v>
      </c>
      <c r="T13" s="30">
        <f t="shared" si="2"/>
        <v>6.7053544037213477</v>
      </c>
      <c r="U13" s="30">
        <f t="shared" si="3"/>
        <v>18.212073689119709</v>
      </c>
      <c r="V13" s="30">
        <f t="shared" si="4"/>
        <v>6.7053544037213477</v>
      </c>
      <c r="W13" s="30">
        <f t="shared" si="5"/>
        <v>31.622782496562408</v>
      </c>
      <c r="X13" s="30">
        <f t="shared" si="6"/>
        <v>0</v>
      </c>
      <c r="Y13" s="30">
        <f t="shared" si="7"/>
        <v>11.120402570780671</v>
      </c>
      <c r="Z13" s="30">
        <f t="shared" si="8"/>
        <v>0</v>
      </c>
      <c r="AA13" s="30">
        <f t="shared" si="9"/>
        <v>11.120402570780671</v>
      </c>
      <c r="AB13" s="30">
        <f t="shared" si="10"/>
        <v>4.1115136055739949</v>
      </c>
      <c r="AC13" s="30">
        <f t="shared" si="11"/>
        <v>15.231916176354666</v>
      </c>
      <c r="AD13" s="30">
        <f t="shared" si="12"/>
        <v>44.012511415372629</v>
      </c>
      <c r="AE13" s="30">
        <f t="shared" si="13"/>
        <v>1.1313560928089517</v>
      </c>
      <c r="AF13" s="30">
        <f t="shared" si="14"/>
        <v>0</v>
      </c>
      <c r="AG13" s="30">
        <f t="shared" si="15"/>
        <v>45.143867508181586</v>
      </c>
      <c r="AH13" s="30">
        <f t="shared" si="16"/>
        <v>92.522853150936939</v>
      </c>
      <c r="AK13" s="21"/>
      <c r="AL13" s="21"/>
      <c r="AM13" s="31"/>
    </row>
    <row r="14" spans="1:39">
      <c r="A14" s="28" t="s">
        <v>17</v>
      </c>
      <c r="B14" s="29">
        <v>0</v>
      </c>
      <c r="C14" s="29">
        <v>198</v>
      </c>
      <c r="D14" s="29">
        <v>337</v>
      </c>
      <c r="E14" s="29">
        <v>47</v>
      </c>
      <c r="F14" s="29">
        <v>582</v>
      </c>
      <c r="G14" s="29"/>
      <c r="H14" s="29"/>
      <c r="I14" s="29"/>
      <c r="J14" s="29"/>
      <c r="K14" s="29"/>
      <c r="L14" s="29">
        <v>0</v>
      </c>
      <c r="M14" s="29">
        <v>662</v>
      </c>
      <c r="N14" s="29"/>
      <c r="O14" s="29"/>
      <c r="P14" s="29">
        <v>662</v>
      </c>
      <c r="Q14" s="29">
        <v>1244</v>
      </c>
      <c r="R14" s="29">
        <v>1378.1390953</v>
      </c>
      <c r="S14" s="30">
        <f t="shared" si="1"/>
        <v>0</v>
      </c>
      <c r="T14" s="30">
        <f t="shared" si="2"/>
        <v>14.367199992748075</v>
      </c>
      <c r="U14" s="30">
        <f t="shared" si="3"/>
        <v>24.453264634121723</v>
      </c>
      <c r="V14" s="30">
        <f t="shared" si="4"/>
        <v>3.4103959578745431</v>
      </c>
      <c r="W14" s="30">
        <f t="shared" si="5"/>
        <v>42.230860584744349</v>
      </c>
      <c r="X14" s="30">
        <f t="shared" si="6"/>
        <v>0</v>
      </c>
      <c r="Y14" s="30">
        <f t="shared" si="7"/>
        <v>0</v>
      </c>
      <c r="Z14" s="30">
        <f t="shared" si="8"/>
        <v>0</v>
      </c>
      <c r="AA14" s="30">
        <f t="shared" si="9"/>
        <v>0</v>
      </c>
      <c r="AB14" s="30">
        <f t="shared" si="10"/>
        <v>0</v>
      </c>
      <c r="AC14" s="30">
        <f t="shared" si="11"/>
        <v>0</v>
      </c>
      <c r="AD14" s="30">
        <f t="shared" si="12"/>
        <v>48.035789874743564</v>
      </c>
      <c r="AE14" s="30">
        <f t="shared" si="13"/>
        <v>0</v>
      </c>
      <c r="AF14" s="30">
        <f t="shared" si="14"/>
        <v>0</v>
      </c>
      <c r="AG14" s="30">
        <f t="shared" si="15"/>
        <v>48.035789874743564</v>
      </c>
      <c r="AH14" s="30">
        <f t="shared" si="16"/>
        <v>90.266650459487906</v>
      </c>
      <c r="AK14" s="21"/>
      <c r="AL14" s="21"/>
      <c r="AM14" s="31"/>
    </row>
    <row r="15" spans="1:39">
      <c r="A15" s="28" t="s">
        <v>18</v>
      </c>
      <c r="B15" s="29">
        <v>7</v>
      </c>
      <c r="C15" s="29"/>
      <c r="D15" s="29">
        <v>82</v>
      </c>
      <c r="E15" s="29">
        <v>146</v>
      </c>
      <c r="F15" s="29">
        <v>228</v>
      </c>
      <c r="G15" s="29"/>
      <c r="H15" s="29"/>
      <c r="I15" s="29"/>
      <c r="J15" s="29"/>
      <c r="K15" s="29">
        <v>356</v>
      </c>
      <c r="L15" s="29">
        <v>356</v>
      </c>
      <c r="M15" s="29">
        <v>1058</v>
      </c>
      <c r="N15" s="29"/>
      <c r="O15" s="29"/>
      <c r="P15" s="29">
        <v>1058</v>
      </c>
      <c r="Q15" s="29">
        <v>1649</v>
      </c>
      <c r="R15" s="29">
        <v>1783.8444211999999</v>
      </c>
      <c r="S15" s="30">
        <f t="shared" si="1"/>
        <v>0.39241090292454256</v>
      </c>
      <c r="T15" s="30">
        <f t="shared" si="2"/>
        <v>0</v>
      </c>
      <c r="U15" s="30">
        <f t="shared" si="3"/>
        <v>4.5968134342589266</v>
      </c>
      <c r="V15" s="30">
        <f t="shared" si="4"/>
        <v>8.1845702609976012</v>
      </c>
      <c r="W15" s="30">
        <f t="shared" si="5"/>
        <v>12.78138369525653</v>
      </c>
      <c r="X15" s="30">
        <f t="shared" si="6"/>
        <v>0</v>
      </c>
      <c r="Y15" s="30">
        <f t="shared" si="7"/>
        <v>0</v>
      </c>
      <c r="Z15" s="30">
        <f t="shared" si="8"/>
        <v>0</v>
      </c>
      <c r="AA15" s="30">
        <f t="shared" si="9"/>
        <v>0</v>
      </c>
      <c r="AB15" s="30">
        <f t="shared" si="10"/>
        <v>19.956897348733879</v>
      </c>
      <c r="AC15" s="30">
        <f t="shared" si="11"/>
        <v>19.956897348733879</v>
      </c>
      <c r="AD15" s="30">
        <f t="shared" si="12"/>
        <v>59.310105042023721</v>
      </c>
      <c r="AE15" s="30">
        <f t="shared" si="13"/>
        <v>0</v>
      </c>
      <c r="AF15" s="30">
        <f t="shared" si="14"/>
        <v>0</v>
      </c>
      <c r="AG15" s="30">
        <f t="shared" si="15"/>
        <v>59.310105042023721</v>
      </c>
      <c r="AH15" s="30">
        <f t="shared" si="16"/>
        <v>92.440796988938672</v>
      </c>
      <c r="AK15" s="21"/>
      <c r="AL15" s="21"/>
      <c r="AM15" s="31"/>
    </row>
    <row r="16" spans="1:39">
      <c r="A16" s="28" t="s">
        <v>19</v>
      </c>
      <c r="B16" s="29"/>
      <c r="C16" s="29">
        <v>42</v>
      </c>
      <c r="D16" s="29"/>
      <c r="E16" s="29"/>
      <c r="F16" s="29">
        <v>42</v>
      </c>
      <c r="G16" s="29"/>
      <c r="H16" s="29"/>
      <c r="I16" s="29"/>
      <c r="J16" s="29"/>
      <c r="K16" s="29"/>
      <c r="L16" s="29">
        <v>0</v>
      </c>
      <c r="M16" s="29">
        <v>76</v>
      </c>
      <c r="N16" s="29"/>
      <c r="O16" s="29"/>
      <c r="P16" s="29">
        <v>76</v>
      </c>
      <c r="Q16" s="29">
        <v>118</v>
      </c>
      <c r="R16" s="29">
        <v>126.71288679</v>
      </c>
      <c r="S16" s="30">
        <f t="shared" si="1"/>
        <v>0</v>
      </c>
      <c r="T16" s="30">
        <f t="shared" si="2"/>
        <v>33.145799976608679</v>
      </c>
      <c r="U16" s="30">
        <f t="shared" si="3"/>
        <v>0</v>
      </c>
      <c r="V16" s="30">
        <f t="shared" si="4"/>
        <v>0</v>
      </c>
      <c r="W16" s="30">
        <f t="shared" si="5"/>
        <v>33.145799976608679</v>
      </c>
      <c r="X16" s="30">
        <f t="shared" si="6"/>
        <v>0</v>
      </c>
      <c r="Y16" s="30">
        <f t="shared" si="7"/>
        <v>0</v>
      </c>
      <c r="Z16" s="30">
        <f t="shared" si="8"/>
        <v>0</v>
      </c>
      <c r="AA16" s="30">
        <f t="shared" si="9"/>
        <v>0</v>
      </c>
      <c r="AB16" s="30">
        <f t="shared" si="10"/>
        <v>0</v>
      </c>
      <c r="AC16" s="30">
        <f t="shared" si="11"/>
        <v>0</v>
      </c>
      <c r="AD16" s="30">
        <f t="shared" si="12"/>
        <v>59.978114243387125</v>
      </c>
      <c r="AE16" s="30">
        <f t="shared" si="13"/>
        <v>0</v>
      </c>
      <c r="AF16" s="30">
        <f t="shared" si="14"/>
        <v>0</v>
      </c>
      <c r="AG16" s="30">
        <f t="shared" si="15"/>
        <v>59.978114243387125</v>
      </c>
      <c r="AH16" s="30">
        <f t="shared" si="16"/>
        <v>93.123914219995811</v>
      </c>
      <c r="AK16" s="21"/>
      <c r="AL16" s="21"/>
      <c r="AM16" s="31"/>
    </row>
    <row r="17" spans="1:39">
      <c r="A17" s="28" t="s">
        <v>20</v>
      </c>
      <c r="B17" s="29"/>
      <c r="C17" s="29">
        <v>431</v>
      </c>
      <c r="D17" s="29">
        <v>3727</v>
      </c>
      <c r="E17" s="29">
        <v>1534</v>
      </c>
      <c r="F17" s="29">
        <v>5692</v>
      </c>
      <c r="G17" s="29"/>
      <c r="H17" s="29">
        <v>1114</v>
      </c>
      <c r="I17" s="29">
        <v>75</v>
      </c>
      <c r="J17" s="29">
        <v>1189</v>
      </c>
      <c r="K17" s="29">
        <v>374</v>
      </c>
      <c r="L17" s="29">
        <v>1563</v>
      </c>
      <c r="M17" s="29">
        <v>1721</v>
      </c>
      <c r="N17" s="29">
        <v>129</v>
      </c>
      <c r="O17" s="29"/>
      <c r="P17" s="29">
        <v>1850</v>
      </c>
      <c r="Q17" s="29">
        <v>9105</v>
      </c>
      <c r="R17" s="29">
        <v>9230.3616509999993</v>
      </c>
      <c r="S17" s="30">
        <f t="shared" si="1"/>
        <v>0</v>
      </c>
      <c r="T17" s="30">
        <f t="shared" si="2"/>
        <v>4.669372840373013</v>
      </c>
      <c r="U17" s="30">
        <f t="shared" si="3"/>
        <v>40.377616185777768</v>
      </c>
      <c r="V17" s="30">
        <f t="shared" si="4"/>
        <v>16.61906713951787</v>
      </c>
      <c r="W17" s="30">
        <f t="shared" si="5"/>
        <v>61.666056165668657</v>
      </c>
      <c r="X17" s="30">
        <f t="shared" si="6"/>
        <v>0</v>
      </c>
      <c r="Y17" s="30">
        <f t="shared" si="7"/>
        <v>12.068866227785467</v>
      </c>
      <c r="Z17" s="30">
        <f t="shared" si="8"/>
        <v>0.81253587709507191</v>
      </c>
      <c r="AA17" s="30">
        <f t="shared" si="9"/>
        <v>12.881402104880541</v>
      </c>
      <c r="AB17" s="30">
        <f t="shared" si="10"/>
        <v>4.0518455737807582</v>
      </c>
      <c r="AC17" s="30">
        <f t="shared" si="11"/>
        <v>16.933247678661299</v>
      </c>
      <c r="AD17" s="30">
        <f t="shared" si="12"/>
        <v>18.644989926408247</v>
      </c>
      <c r="AE17" s="30">
        <f t="shared" si="13"/>
        <v>1.3975617086035235</v>
      </c>
      <c r="AF17" s="30">
        <f t="shared" si="14"/>
        <v>0</v>
      </c>
      <c r="AG17" s="30">
        <f t="shared" si="15"/>
        <v>20.042551635011773</v>
      </c>
      <c r="AH17" s="30">
        <f t="shared" si="16"/>
        <v>98.641855479341729</v>
      </c>
      <c r="AK17" s="21"/>
      <c r="AL17" s="21"/>
      <c r="AM17" s="31"/>
    </row>
    <row r="18" spans="1:39">
      <c r="A18" s="28" t="s">
        <v>21</v>
      </c>
      <c r="B18" s="29">
        <v>17</v>
      </c>
      <c r="C18" s="29">
        <v>139</v>
      </c>
      <c r="D18" s="29">
        <v>129</v>
      </c>
      <c r="E18" s="29"/>
      <c r="F18" s="29">
        <v>268</v>
      </c>
      <c r="G18" s="29"/>
      <c r="H18" s="29"/>
      <c r="I18" s="29"/>
      <c r="J18" s="29"/>
      <c r="K18" s="29">
        <v>45</v>
      </c>
      <c r="L18" s="29">
        <v>45</v>
      </c>
      <c r="M18" s="29">
        <v>335</v>
      </c>
      <c r="N18" s="29"/>
      <c r="O18" s="29"/>
      <c r="P18" s="29">
        <v>335</v>
      </c>
      <c r="Q18" s="29">
        <v>665</v>
      </c>
      <c r="R18" s="29">
        <v>746.96744480000007</v>
      </c>
      <c r="S18" s="30">
        <f t="shared" si="1"/>
        <v>2.2758689308811491</v>
      </c>
      <c r="T18" s="30">
        <f t="shared" si="2"/>
        <v>18.60857537602822</v>
      </c>
      <c r="U18" s="30">
        <f t="shared" si="3"/>
        <v>17.26982894609813</v>
      </c>
      <c r="V18" s="30">
        <f t="shared" si="4"/>
        <v>0</v>
      </c>
      <c r="W18" s="30">
        <f t="shared" si="5"/>
        <v>35.87840432212635</v>
      </c>
      <c r="X18" s="30">
        <f t="shared" si="6"/>
        <v>0</v>
      </c>
      <c r="Y18" s="30">
        <f t="shared" si="7"/>
        <v>0</v>
      </c>
      <c r="Z18" s="30">
        <f t="shared" si="8"/>
        <v>0</v>
      </c>
      <c r="AA18" s="30">
        <f t="shared" si="9"/>
        <v>0</v>
      </c>
      <c r="AB18" s="30">
        <f t="shared" si="10"/>
        <v>6.0243589346853952</v>
      </c>
      <c r="AC18" s="30">
        <f t="shared" si="11"/>
        <v>6.0243589346853952</v>
      </c>
      <c r="AD18" s="30">
        <f t="shared" si="12"/>
        <v>44.84800540265794</v>
      </c>
      <c r="AE18" s="30">
        <f t="shared" si="13"/>
        <v>0</v>
      </c>
      <c r="AF18" s="30">
        <f t="shared" si="14"/>
        <v>0</v>
      </c>
      <c r="AG18" s="30">
        <f t="shared" si="15"/>
        <v>44.84800540265794</v>
      </c>
      <c r="AH18" s="30">
        <f t="shared" si="16"/>
        <v>89.02663759035083</v>
      </c>
      <c r="AK18" s="21"/>
      <c r="AL18" s="21"/>
      <c r="AM18" s="31"/>
    </row>
    <row r="19" spans="1:39">
      <c r="A19" s="28" t="s">
        <v>22</v>
      </c>
      <c r="B19" s="29">
        <v>6</v>
      </c>
      <c r="C19" s="29"/>
      <c r="D19" s="29">
        <v>501</v>
      </c>
      <c r="E19" s="29">
        <v>27</v>
      </c>
      <c r="F19" s="29">
        <v>528</v>
      </c>
      <c r="G19" s="29"/>
      <c r="H19" s="29"/>
      <c r="I19" s="29"/>
      <c r="J19" s="29"/>
      <c r="K19" s="29"/>
      <c r="L19" s="29">
        <v>0</v>
      </c>
      <c r="M19" s="29">
        <v>1084</v>
      </c>
      <c r="N19" s="29"/>
      <c r="O19" s="29"/>
      <c r="P19" s="29">
        <v>1084</v>
      </c>
      <c r="Q19" s="29">
        <v>1618</v>
      </c>
      <c r="R19" s="29">
        <v>1800.8602787999998</v>
      </c>
      <c r="S19" s="30">
        <f t="shared" si="1"/>
        <v>0.33317409854795005</v>
      </c>
      <c r="T19" s="30">
        <f t="shared" si="2"/>
        <v>0</v>
      </c>
      <c r="U19" s="30">
        <f t="shared" si="3"/>
        <v>27.820037228753829</v>
      </c>
      <c r="V19" s="30">
        <f t="shared" si="4"/>
        <v>1.4992834434657754</v>
      </c>
      <c r="W19" s="30">
        <f t="shared" si="5"/>
        <v>29.319320672219607</v>
      </c>
      <c r="X19" s="30">
        <f t="shared" si="6"/>
        <v>0</v>
      </c>
      <c r="Y19" s="30">
        <f t="shared" si="7"/>
        <v>0</v>
      </c>
      <c r="Z19" s="30">
        <f t="shared" si="8"/>
        <v>0</v>
      </c>
      <c r="AA19" s="30">
        <f t="shared" si="9"/>
        <v>0</v>
      </c>
      <c r="AB19" s="30">
        <f t="shared" si="10"/>
        <v>0</v>
      </c>
      <c r="AC19" s="30">
        <f t="shared" si="11"/>
        <v>0</v>
      </c>
      <c r="AD19" s="30">
        <f t="shared" si="12"/>
        <v>60.193453804329643</v>
      </c>
      <c r="AE19" s="30">
        <f t="shared" si="13"/>
        <v>0</v>
      </c>
      <c r="AF19" s="30">
        <f t="shared" si="14"/>
        <v>0</v>
      </c>
      <c r="AG19" s="30">
        <f t="shared" si="15"/>
        <v>60.193453804329643</v>
      </c>
      <c r="AH19" s="30">
        <f t="shared" si="16"/>
        <v>89.845948575097196</v>
      </c>
      <c r="AK19" s="21"/>
      <c r="AL19" s="21"/>
      <c r="AM19" s="31"/>
    </row>
    <row r="20" spans="1:39">
      <c r="A20" s="28" t="s">
        <v>23</v>
      </c>
      <c r="B20" s="29"/>
      <c r="C20" s="29"/>
      <c r="D20" s="29">
        <v>108</v>
      </c>
      <c r="E20" s="29"/>
      <c r="F20" s="29">
        <v>108</v>
      </c>
      <c r="G20" s="29"/>
      <c r="H20" s="29"/>
      <c r="I20" s="29"/>
      <c r="J20" s="29"/>
      <c r="K20" s="29"/>
      <c r="L20" s="29">
        <v>0</v>
      </c>
      <c r="M20" s="29">
        <v>138</v>
      </c>
      <c r="N20" s="29"/>
      <c r="O20" s="29"/>
      <c r="P20" s="29">
        <v>138</v>
      </c>
      <c r="Q20" s="29">
        <v>246</v>
      </c>
      <c r="R20" s="29">
        <v>222.99596840000001</v>
      </c>
      <c r="S20" s="30">
        <f t="shared" si="1"/>
        <v>0</v>
      </c>
      <c r="T20" s="30">
        <f t="shared" si="2"/>
        <v>0</v>
      </c>
      <c r="U20" s="30">
        <f t="shared" si="3"/>
        <v>48.431368860568149</v>
      </c>
      <c r="V20" s="30">
        <f t="shared" si="4"/>
        <v>0</v>
      </c>
      <c r="W20" s="30">
        <f t="shared" si="5"/>
        <v>48.431368860568149</v>
      </c>
      <c r="X20" s="30">
        <f t="shared" si="6"/>
        <v>0</v>
      </c>
      <c r="Y20" s="30">
        <f t="shared" si="7"/>
        <v>0</v>
      </c>
      <c r="Z20" s="30">
        <f t="shared" si="8"/>
        <v>0</v>
      </c>
      <c r="AA20" s="30">
        <f t="shared" si="9"/>
        <v>0</v>
      </c>
      <c r="AB20" s="30">
        <f t="shared" si="10"/>
        <v>0</v>
      </c>
      <c r="AC20" s="30">
        <f t="shared" si="11"/>
        <v>0</v>
      </c>
      <c r="AD20" s="30">
        <f t="shared" si="12"/>
        <v>61.884526877392645</v>
      </c>
      <c r="AE20" s="30">
        <f t="shared" si="13"/>
        <v>0</v>
      </c>
      <c r="AF20" s="30">
        <f t="shared" si="14"/>
        <v>0</v>
      </c>
      <c r="AG20" s="30">
        <f t="shared" si="15"/>
        <v>61.884526877392645</v>
      </c>
      <c r="AH20" s="30">
        <f t="shared" si="16"/>
        <v>110.31589573796079</v>
      </c>
      <c r="AK20" s="21"/>
      <c r="AL20" s="21"/>
      <c r="AM20" s="31"/>
    </row>
    <row r="21" spans="1:39">
      <c r="A21" s="28" t="s">
        <v>24</v>
      </c>
      <c r="B21" s="29"/>
      <c r="C21" s="29">
        <v>252</v>
      </c>
      <c r="D21" s="29">
        <v>357</v>
      </c>
      <c r="E21" s="29">
        <v>202</v>
      </c>
      <c r="F21" s="29">
        <v>811</v>
      </c>
      <c r="G21" s="29"/>
      <c r="H21" s="29">
        <v>427</v>
      </c>
      <c r="I21" s="29"/>
      <c r="J21" s="29">
        <v>427</v>
      </c>
      <c r="K21" s="29"/>
      <c r="L21" s="29">
        <v>427</v>
      </c>
      <c r="M21" s="29">
        <v>544</v>
      </c>
      <c r="N21" s="29"/>
      <c r="O21" s="29"/>
      <c r="P21" s="29">
        <v>544</v>
      </c>
      <c r="Q21" s="29">
        <v>1782</v>
      </c>
      <c r="R21" s="29">
        <v>1710.5655898999998</v>
      </c>
      <c r="S21" s="30">
        <f t="shared" si="1"/>
        <v>0</v>
      </c>
      <c r="T21" s="30">
        <f t="shared" si="2"/>
        <v>14.731969442617633</v>
      </c>
      <c r="U21" s="30">
        <f t="shared" si="3"/>
        <v>20.870290043708312</v>
      </c>
      <c r="V21" s="30">
        <f t="shared" si="4"/>
        <v>11.808959632574451</v>
      </c>
      <c r="W21" s="30">
        <f t="shared" si="5"/>
        <v>47.411219118900391</v>
      </c>
      <c r="X21" s="30">
        <f t="shared" si="6"/>
        <v>0</v>
      </c>
      <c r="Y21" s="30">
        <f t="shared" si="7"/>
        <v>24.962503777768763</v>
      </c>
      <c r="Z21" s="30">
        <f t="shared" si="8"/>
        <v>0</v>
      </c>
      <c r="AA21" s="30">
        <f t="shared" si="9"/>
        <v>24.962503777768763</v>
      </c>
      <c r="AB21" s="30">
        <f t="shared" si="10"/>
        <v>0</v>
      </c>
      <c r="AC21" s="30">
        <f t="shared" si="11"/>
        <v>24.962503777768763</v>
      </c>
      <c r="AD21" s="30">
        <f t="shared" si="12"/>
        <v>31.802346733269804</v>
      </c>
      <c r="AE21" s="30">
        <f t="shared" si="13"/>
        <v>0</v>
      </c>
      <c r="AF21" s="30">
        <f t="shared" si="14"/>
        <v>0</v>
      </c>
      <c r="AG21" s="30">
        <f t="shared" si="15"/>
        <v>31.802346733269804</v>
      </c>
      <c r="AH21" s="30">
        <f t="shared" si="16"/>
        <v>104.17606962993898</v>
      </c>
      <c r="AK21" s="21"/>
      <c r="AL21" s="21"/>
      <c r="AM21" s="31"/>
    </row>
    <row r="22" spans="1:39">
      <c r="A22" s="28" t="s">
        <v>25</v>
      </c>
      <c r="B22" s="29"/>
      <c r="C22" s="29">
        <v>198</v>
      </c>
      <c r="D22" s="29">
        <v>125</v>
      </c>
      <c r="E22" s="29">
        <v>32</v>
      </c>
      <c r="F22" s="29">
        <v>355</v>
      </c>
      <c r="G22" s="29"/>
      <c r="H22" s="29"/>
      <c r="I22" s="29"/>
      <c r="J22" s="29"/>
      <c r="K22" s="29"/>
      <c r="L22" s="29">
        <v>0</v>
      </c>
      <c r="M22" s="29">
        <v>147</v>
      </c>
      <c r="N22" s="29"/>
      <c r="O22" s="29"/>
      <c r="P22" s="29">
        <v>147</v>
      </c>
      <c r="Q22" s="29">
        <v>502</v>
      </c>
      <c r="R22" s="29">
        <v>525.92935999999997</v>
      </c>
      <c r="S22" s="30">
        <f t="shared" si="1"/>
        <v>0</v>
      </c>
      <c r="T22" s="30">
        <f t="shared" si="2"/>
        <v>37.647641500752115</v>
      </c>
      <c r="U22" s="30">
        <f t="shared" si="3"/>
        <v>23.767450442394015</v>
      </c>
      <c r="V22" s="30">
        <f t="shared" si="4"/>
        <v>6.0844673132528682</v>
      </c>
      <c r="W22" s="30">
        <f t="shared" si="5"/>
        <v>67.499559256398996</v>
      </c>
      <c r="X22" s="30">
        <f t="shared" si="6"/>
        <v>0</v>
      </c>
      <c r="Y22" s="30">
        <f t="shared" si="7"/>
        <v>0</v>
      </c>
      <c r="Z22" s="30">
        <f t="shared" si="8"/>
        <v>0</v>
      </c>
      <c r="AA22" s="30">
        <f t="shared" si="9"/>
        <v>0</v>
      </c>
      <c r="AB22" s="30">
        <f t="shared" si="10"/>
        <v>0</v>
      </c>
      <c r="AC22" s="30">
        <f t="shared" si="11"/>
        <v>0</v>
      </c>
      <c r="AD22" s="30">
        <f t="shared" si="12"/>
        <v>27.95052172025536</v>
      </c>
      <c r="AE22" s="30">
        <f t="shared" si="13"/>
        <v>0</v>
      </c>
      <c r="AF22" s="30">
        <f t="shared" si="14"/>
        <v>0</v>
      </c>
      <c r="AG22" s="30">
        <f t="shared" si="15"/>
        <v>27.95052172025536</v>
      </c>
      <c r="AH22" s="30">
        <f t="shared" si="16"/>
        <v>95.450080976654363</v>
      </c>
      <c r="AK22" s="21"/>
      <c r="AL22" s="21"/>
      <c r="AM22" s="31"/>
    </row>
    <row r="23" spans="1:39">
      <c r="A23" s="28" t="s">
        <v>26</v>
      </c>
      <c r="B23" s="29"/>
      <c r="C23" s="29">
        <v>184</v>
      </c>
      <c r="D23" s="29"/>
      <c r="E23" s="29"/>
      <c r="F23" s="29">
        <v>184</v>
      </c>
      <c r="G23" s="29"/>
      <c r="H23" s="29"/>
      <c r="I23" s="29"/>
      <c r="J23" s="29"/>
      <c r="K23" s="29"/>
      <c r="L23" s="29">
        <v>0</v>
      </c>
      <c r="M23" s="29">
        <v>462</v>
      </c>
      <c r="N23" s="29"/>
      <c r="O23" s="29"/>
      <c r="P23" s="29">
        <v>462</v>
      </c>
      <c r="Q23" s="29">
        <v>646</v>
      </c>
      <c r="R23" s="29">
        <v>518.49582450000003</v>
      </c>
      <c r="S23" s="30">
        <f t="shared" si="1"/>
        <v>0</v>
      </c>
      <c r="T23" s="30">
        <f t="shared" si="2"/>
        <v>35.487267458216529</v>
      </c>
      <c r="U23" s="30">
        <f t="shared" si="3"/>
        <v>0</v>
      </c>
      <c r="V23" s="30">
        <f t="shared" si="4"/>
        <v>0</v>
      </c>
      <c r="W23" s="30">
        <f t="shared" si="5"/>
        <v>35.487267458216529</v>
      </c>
      <c r="X23" s="30">
        <f t="shared" si="6"/>
        <v>0</v>
      </c>
      <c r="Y23" s="30">
        <f t="shared" si="7"/>
        <v>0</v>
      </c>
      <c r="Z23" s="30">
        <f t="shared" si="8"/>
        <v>0</v>
      </c>
      <c r="AA23" s="30">
        <f t="shared" si="9"/>
        <v>0</v>
      </c>
      <c r="AB23" s="30">
        <f t="shared" si="10"/>
        <v>0</v>
      </c>
      <c r="AC23" s="30">
        <f t="shared" si="11"/>
        <v>0</v>
      </c>
      <c r="AD23" s="30">
        <f t="shared" si="12"/>
        <v>89.10389981356542</v>
      </c>
      <c r="AE23" s="30">
        <f t="shared" si="13"/>
        <v>0</v>
      </c>
      <c r="AF23" s="30">
        <f t="shared" si="14"/>
        <v>0</v>
      </c>
      <c r="AG23" s="30">
        <f t="shared" si="15"/>
        <v>89.10389981356542</v>
      </c>
      <c r="AH23" s="30">
        <f t="shared" si="16"/>
        <v>124.59116727178194</v>
      </c>
      <c r="AK23" s="21"/>
      <c r="AL23" s="21"/>
      <c r="AM23" s="31"/>
    </row>
    <row r="24" spans="1:39">
      <c r="A24" s="28" t="s">
        <v>27</v>
      </c>
      <c r="B24" s="29">
        <v>59</v>
      </c>
      <c r="C24" s="29"/>
      <c r="D24" s="29">
        <v>367</v>
      </c>
      <c r="E24" s="29">
        <v>128</v>
      </c>
      <c r="F24" s="29">
        <v>495</v>
      </c>
      <c r="G24" s="29"/>
      <c r="H24" s="29">
        <v>366</v>
      </c>
      <c r="I24" s="29"/>
      <c r="J24" s="29">
        <v>366</v>
      </c>
      <c r="K24" s="29">
        <v>583</v>
      </c>
      <c r="L24" s="29">
        <v>949</v>
      </c>
      <c r="M24" s="29">
        <v>1314</v>
      </c>
      <c r="N24" s="29">
        <v>38</v>
      </c>
      <c r="O24" s="29"/>
      <c r="P24" s="29">
        <v>1352</v>
      </c>
      <c r="Q24" s="29">
        <v>2855</v>
      </c>
      <c r="R24" s="29">
        <v>3411.076215</v>
      </c>
      <c r="S24" s="30">
        <f t="shared" si="1"/>
        <v>1.7296593884519813</v>
      </c>
      <c r="T24" s="30">
        <f t="shared" si="2"/>
        <v>0</v>
      </c>
      <c r="U24" s="30">
        <f t="shared" si="3"/>
        <v>10.759067721387749</v>
      </c>
      <c r="V24" s="30">
        <f t="shared" si="4"/>
        <v>3.7524813851161634</v>
      </c>
      <c r="W24" s="30">
        <f t="shared" si="5"/>
        <v>14.511549106503912</v>
      </c>
      <c r="X24" s="30">
        <f t="shared" si="6"/>
        <v>0</v>
      </c>
      <c r="Y24" s="30">
        <f t="shared" si="7"/>
        <v>10.729751460566529</v>
      </c>
      <c r="Z24" s="30">
        <f t="shared" si="8"/>
        <v>0</v>
      </c>
      <c r="AA24" s="30">
        <f t="shared" si="9"/>
        <v>10.729751460566529</v>
      </c>
      <c r="AB24" s="30">
        <f t="shared" si="10"/>
        <v>17.091380058771275</v>
      </c>
      <c r="AC24" s="30">
        <f t="shared" si="11"/>
        <v>27.821131519337804</v>
      </c>
      <c r="AD24" s="30">
        <f t="shared" si="12"/>
        <v>38.521566719083118</v>
      </c>
      <c r="AE24" s="30">
        <f t="shared" si="13"/>
        <v>1.1140179112063611</v>
      </c>
      <c r="AF24" s="30">
        <f t="shared" si="14"/>
        <v>0</v>
      </c>
      <c r="AG24" s="30">
        <f t="shared" si="15"/>
        <v>39.635584630289479</v>
      </c>
      <c r="AH24" s="30">
        <f t="shared" si="16"/>
        <v>83.697924644583182</v>
      </c>
      <c r="AK24" s="21"/>
      <c r="AL24" s="21"/>
      <c r="AM24" s="31"/>
    </row>
    <row r="25" spans="1:39">
      <c r="A25" s="28" t="s">
        <v>28</v>
      </c>
      <c r="B25" s="29">
        <v>20</v>
      </c>
      <c r="C25" s="29">
        <v>495</v>
      </c>
      <c r="D25" s="29">
        <v>711</v>
      </c>
      <c r="E25" s="29">
        <v>222</v>
      </c>
      <c r="F25" s="29">
        <v>1428</v>
      </c>
      <c r="G25" s="29"/>
      <c r="H25" s="29">
        <v>367</v>
      </c>
      <c r="I25" s="29"/>
      <c r="J25" s="29">
        <v>367</v>
      </c>
      <c r="K25" s="29"/>
      <c r="L25" s="29">
        <v>367</v>
      </c>
      <c r="M25" s="29">
        <v>1441</v>
      </c>
      <c r="N25" s="29"/>
      <c r="O25" s="29"/>
      <c r="P25" s="29">
        <v>1441</v>
      </c>
      <c r="Q25" s="29">
        <v>3256</v>
      </c>
      <c r="R25" s="29">
        <v>3233.315818</v>
      </c>
      <c r="S25" s="30">
        <f t="shared" si="1"/>
        <v>0.6185600518408747</v>
      </c>
      <c r="T25" s="30">
        <f t="shared" si="2"/>
        <v>15.309361283061648</v>
      </c>
      <c r="U25" s="30">
        <f t="shared" si="3"/>
        <v>21.989809842943092</v>
      </c>
      <c r="V25" s="30">
        <f t="shared" si="4"/>
        <v>6.8660165754337088</v>
      </c>
      <c r="W25" s="30">
        <f t="shared" si="5"/>
        <v>44.165187701438448</v>
      </c>
      <c r="X25" s="30">
        <f t="shared" si="6"/>
        <v>0</v>
      </c>
      <c r="Y25" s="30">
        <f t="shared" si="7"/>
        <v>11.350576951280049</v>
      </c>
      <c r="Z25" s="30">
        <f t="shared" si="8"/>
        <v>0</v>
      </c>
      <c r="AA25" s="30">
        <f t="shared" si="9"/>
        <v>11.350576951280049</v>
      </c>
      <c r="AB25" s="30">
        <f t="shared" si="10"/>
        <v>0</v>
      </c>
      <c r="AC25" s="30">
        <f t="shared" si="11"/>
        <v>11.350576951280049</v>
      </c>
      <c r="AD25" s="30">
        <f t="shared" si="12"/>
        <v>44.567251735135017</v>
      </c>
      <c r="AE25" s="30">
        <f t="shared" si="13"/>
        <v>0</v>
      </c>
      <c r="AF25" s="30">
        <f t="shared" si="14"/>
        <v>0</v>
      </c>
      <c r="AG25" s="30">
        <f t="shared" si="15"/>
        <v>44.567251735135017</v>
      </c>
      <c r="AH25" s="30">
        <f t="shared" si="16"/>
        <v>100.70157643969439</v>
      </c>
      <c r="AK25" s="21"/>
      <c r="AL25" s="21"/>
      <c r="AM25" s="31"/>
    </row>
    <row r="26" spans="1:39">
      <c r="A26" s="28" t="s">
        <v>29</v>
      </c>
      <c r="B26" s="29"/>
      <c r="C26" s="29"/>
      <c r="D26" s="29">
        <v>161</v>
      </c>
      <c r="E26" s="29"/>
      <c r="F26" s="29">
        <v>161</v>
      </c>
      <c r="G26" s="29"/>
      <c r="H26" s="29"/>
      <c r="I26" s="29"/>
      <c r="J26" s="29"/>
      <c r="K26" s="29"/>
      <c r="L26" s="29">
        <v>0</v>
      </c>
      <c r="M26" s="29">
        <v>214</v>
      </c>
      <c r="N26" s="29"/>
      <c r="O26" s="29"/>
      <c r="P26" s="29">
        <v>214</v>
      </c>
      <c r="Q26" s="29">
        <v>375</v>
      </c>
      <c r="R26" s="29">
        <v>389.72794269999997</v>
      </c>
      <c r="S26" s="30">
        <f t="shared" si="1"/>
        <v>0</v>
      </c>
      <c r="T26" s="30">
        <f t="shared" si="2"/>
        <v>0</v>
      </c>
      <c r="U26" s="30">
        <f t="shared" si="3"/>
        <v>41.310869034590269</v>
      </c>
      <c r="V26" s="30">
        <f t="shared" si="4"/>
        <v>0</v>
      </c>
      <c r="W26" s="30">
        <f t="shared" si="5"/>
        <v>41.310869034590269</v>
      </c>
      <c r="X26" s="30">
        <f t="shared" si="6"/>
        <v>0</v>
      </c>
      <c r="Y26" s="30">
        <f t="shared" si="7"/>
        <v>0</v>
      </c>
      <c r="Z26" s="30">
        <f t="shared" si="8"/>
        <v>0</v>
      </c>
      <c r="AA26" s="30">
        <f t="shared" si="9"/>
        <v>0</v>
      </c>
      <c r="AB26" s="30">
        <f t="shared" si="10"/>
        <v>0</v>
      </c>
      <c r="AC26" s="30">
        <f t="shared" si="11"/>
        <v>0</v>
      </c>
      <c r="AD26" s="30">
        <f t="shared" si="12"/>
        <v>54.910099213678997</v>
      </c>
      <c r="AE26" s="30">
        <f t="shared" si="13"/>
        <v>0</v>
      </c>
      <c r="AF26" s="30">
        <f t="shared" si="14"/>
        <v>0</v>
      </c>
      <c r="AG26" s="30">
        <f t="shared" si="15"/>
        <v>54.910099213678997</v>
      </c>
      <c r="AH26" s="30">
        <f t="shared" si="16"/>
        <v>96.220968248269273</v>
      </c>
      <c r="AK26" s="21"/>
      <c r="AL26" s="21"/>
      <c r="AM26" s="31"/>
    </row>
    <row r="27" spans="1:39">
      <c r="A27" s="28" t="s">
        <v>30</v>
      </c>
      <c r="B27" s="29">
        <v>14</v>
      </c>
      <c r="C27" s="29">
        <v>561</v>
      </c>
      <c r="D27" s="29">
        <v>2501</v>
      </c>
      <c r="E27" s="29">
        <v>1105</v>
      </c>
      <c r="F27" s="29">
        <v>4167</v>
      </c>
      <c r="G27" s="29">
        <v>0</v>
      </c>
      <c r="H27" s="29">
        <v>2968</v>
      </c>
      <c r="I27" s="29">
        <v>42</v>
      </c>
      <c r="J27" s="29">
        <v>3010</v>
      </c>
      <c r="K27" s="29">
        <v>401</v>
      </c>
      <c r="L27" s="29">
        <v>3411</v>
      </c>
      <c r="M27" s="29">
        <v>2992</v>
      </c>
      <c r="N27" s="29">
        <v>20</v>
      </c>
      <c r="O27" s="29"/>
      <c r="P27" s="29">
        <v>3012</v>
      </c>
      <c r="Q27" s="29">
        <v>10604</v>
      </c>
      <c r="R27" s="29">
        <v>10918.975664000001</v>
      </c>
      <c r="S27" s="30">
        <f t="shared" si="1"/>
        <v>0.12821715544396875</v>
      </c>
      <c r="T27" s="30">
        <f t="shared" si="2"/>
        <v>5.1378445860047472</v>
      </c>
      <c r="U27" s="30">
        <f t="shared" si="3"/>
        <v>22.905078983240415</v>
      </c>
      <c r="V27" s="30">
        <f t="shared" si="4"/>
        <v>10.119996911827533</v>
      </c>
      <c r="W27" s="30">
        <f t="shared" si="5"/>
        <v>38.162920481072696</v>
      </c>
      <c r="X27" s="30">
        <f t="shared" si="6"/>
        <v>0</v>
      </c>
      <c r="Y27" s="30">
        <f t="shared" si="7"/>
        <v>27.182036954121376</v>
      </c>
      <c r="Z27" s="30">
        <f t="shared" si="8"/>
        <v>0.38465146633190622</v>
      </c>
      <c r="AA27" s="30">
        <f t="shared" si="9"/>
        <v>27.566688420453278</v>
      </c>
      <c r="AB27" s="30">
        <f t="shared" si="10"/>
        <v>3.6725056666451046</v>
      </c>
      <c r="AC27" s="30">
        <f t="shared" si="11"/>
        <v>31.239194087098383</v>
      </c>
      <c r="AD27" s="30">
        <f t="shared" si="12"/>
        <v>27.401837792025319</v>
      </c>
      <c r="AE27" s="30">
        <f t="shared" si="13"/>
        <v>0.18316736491995536</v>
      </c>
      <c r="AF27" s="30">
        <f t="shared" si="14"/>
        <v>0</v>
      </c>
      <c r="AG27" s="30">
        <f t="shared" si="15"/>
        <v>27.585005156945275</v>
      </c>
      <c r="AH27" s="30">
        <f t="shared" si="16"/>
        <v>97.115336880560321</v>
      </c>
      <c r="AK27" s="21"/>
      <c r="AL27" s="21"/>
      <c r="AM27" s="31"/>
    </row>
    <row r="28" spans="1:39">
      <c r="A28" s="28" t="s">
        <v>31</v>
      </c>
      <c r="B28" s="29"/>
      <c r="C28" s="29">
        <v>244</v>
      </c>
      <c r="D28" s="29"/>
      <c r="E28" s="29"/>
      <c r="F28" s="29">
        <v>244</v>
      </c>
      <c r="G28" s="29"/>
      <c r="H28" s="29"/>
      <c r="I28" s="29"/>
      <c r="J28" s="29"/>
      <c r="K28" s="29">
        <v>157</v>
      </c>
      <c r="L28" s="29">
        <v>157</v>
      </c>
      <c r="M28" s="29">
        <v>264</v>
      </c>
      <c r="N28" s="29"/>
      <c r="O28" s="29"/>
      <c r="P28" s="29">
        <v>264</v>
      </c>
      <c r="Q28" s="29">
        <v>665</v>
      </c>
      <c r="R28" s="29">
        <v>755.73966410000003</v>
      </c>
      <c r="S28" s="30">
        <f t="shared" si="1"/>
        <v>0</v>
      </c>
      <c r="T28" s="30">
        <f t="shared" si="2"/>
        <v>32.286250357201538</v>
      </c>
      <c r="U28" s="30">
        <f t="shared" si="3"/>
        <v>0</v>
      </c>
      <c r="V28" s="30">
        <f t="shared" si="4"/>
        <v>0</v>
      </c>
      <c r="W28" s="30">
        <f t="shared" si="5"/>
        <v>32.286250357201538</v>
      </c>
      <c r="X28" s="30">
        <f t="shared" si="6"/>
        <v>0</v>
      </c>
      <c r="Y28" s="30">
        <f t="shared" si="7"/>
        <v>0</v>
      </c>
      <c r="Z28" s="30">
        <f t="shared" si="8"/>
        <v>0</v>
      </c>
      <c r="AA28" s="30">
        <f t="shared" si="9"/>
        <v>0</v>
      </c>
      <c r="AB28" s="30">
        <f t="shared" si="10"/>
        <v>20.774349615084599</v>
      </c>
      <c r="AC28" s="30">
        <f t="shared" si="11"/>
        <v>20.774349615084599</v>
      </c>
      <c r="AD28" s="30">
        <f t="shared" si="12"/>
        <v>34.932664320906589</v>
      </c>
      <c r="AE28" s="30">
        <f t="shared" si="13"/>
        <v>0</v>
      </c>
      <c r="AF28" s="30">
        <f t="shared" si="14"/>
        <v>0</v>
      </c>
      <c r="AG28" s="30">
        <f t="shared" si="15"/>
        <v>34.932664320906589</v>
      </c>
      <c r="AH28" s="30">
        <f t="shared" si="16"/>
        <v>87.993264293192723</v>
      </c>
      <c r="AK28" s="21"/>
      <c r="AL28" s="21"/>
      <c r="AM28" s="31"/>
    </row>
    <row r="29" spans="1:39">
      <c r="A29" s="28" t="s">
        <v>32</v>
      </c>
      <c r="B29" s="29">
        <v>12</v>
      </c>
      <c r="C29" s="29">
        <v>148</v>
      </c>
      <c r="D29" s="29"/>
      <c r="E29" s="29"/>
      <c r="F29" s="29">
        <v>148</v>
      </c>
      <c r="G29" s="29"/>
      <c r="H29" s="29"/>
      <c r="I29" s="29"/>
      <c r="J29" s="29"/>
      <c r="K29" s="29">
        <v>76</v>
      </c>
      <c r="L29" s="29">
        <v>76</v>
      </c>
      <c r="M29" s="29">
        <v>484</v>
      </c>
      <c r="N29" s="29"/>
      <c r="O29" s="29"/>
      <c r="P29" s="29">
        <v>484</v>
      </c>
      <c r="Q29" s="29">
        <v>720</v>
      </c>
      <c r="R29" s="29">
        <v>1050.1064812</v>
      </c>
      <c r="S29" s="30">
        <f t="shared" si="1"/>
        <v>1.142741256704473</v>
      </c>
      <c r="T29" s="30">
        <f t="shared" si="2"/>
        <v>14.0938088326885</v>
      </c>
      <c r="U29" s="30">
        <f t="shared" si="3"/>
        <v>0</v>
      </c>
      <c r="V29" s="30">
        <f t="shared" si="4"/>
        <v>0</v>
      </c>
      <c r="W29" s="30">
        <f t="shared" si="5"/>
        <v>14.0938088326885</v>
      </c>
      <c r="X29" s="30">
        <f t="shared" si="6"/>
        <v>0</v>
      </c>
      <c r="Y29" s="30">
        <f t="shared" si="7"/>
        <v>0</v>
      </c>
      <c r="Z29" s="30">
        <f t="shared" si="8"/>
        <v>0</v>
      </c>
      <c r="AA29" s="30">
        <f t="shared" si="9"/>
        <v>0</v>
      </c>
      <c r="AB29" s="30">
        <f t="shared" si="10"/>
        <v>7.2373612924616619</v>
      </c>
      <c r="AC29" s="30">
        <f t="shared" si="11"/>
        <v>7.2373612924616619</v>
      </c>
      <c r="AD29" s="30">
        <f t="shared" si="12"/>
        <v>46.090564020413744</v>
      </c>
      <c r="AE29" s="30">
        <f t="shared" si="13"/>
        <v>0</v>
      </c>
      <c r="AF29" s="30">
        <f t="shared" si="14"/>
        <v>0</v>
      </c>
      <c r="AG29" s="30">
        <f t="shared" si="15"/>
        <v>46.090564020413744</v>
      </c>
      <c r="AH29" s="30">
        <f t="shared" si="16"/>
        <v>68.564475402268371</v>
      </c>
      <c r="AK29" s="21"/>
      <c r="AL29" s="21"/>
      <c r="AM29" s="31"/>
    </row>
    <row r="30" spans="1:39">
      <c r="A30" s="28" t="s">
        <v>33</v>
      </c>
      <c r="B30" s="29">
        <v>13</v>
      </c>
      <c r="C30" s="29">
        <v>535</v>
      </c>
      <c r="D30" s="29">
        <v>10491</v>
      </c>
      <c r="E30" s="29">
        <v>5108</v>
      </c>
      <c r="F30" s="29">
        <v>16134</v>
      </c>
      <c r="G30" s="29">
        <v>0</v>
      </c>
      <c r="H30" s="29">
        <v>3831</v>
      </c>
      <c r="I30" s="29">
        <v>633</v>
      </c>
      <c r="J30" s="29">
        <v>4464</v>
      </c>
      <c r="K30" s="29"/>
      <c r="L30" s="29">
        <v>4464</v>
      </c>
      <c r="M30" s="29">
        <v>6759</v>
      </c>
      <c r="N30" s="29">
        <v>415</v>
      </c>
      <c r="O30" s="29">
        <v>176</v>
      </c>
      <c r="P30" s="29">
        <v>7350</v>
      </c>
      <c r="Q30" s="29">
        <v>27961</v>
      </c>
      <c r="R30" s="29">
        <v>29506.867859999998</v>
      </c>
      <c r="S30" s="30">
        <f t="shared" si="1"/>
        <v>4.4057539626640677E-2</v>
      </c>
      <c r="T30" s="30">
        <f t="shared" si="2"/>
        <v>1.8131372077117507</v>
      </c>
      <c r="U30" s="30">
        <f t="shared" si="3"/>
        <v>35.554434478699022</v>
      </c>
      <c r="V30" s="30">
        <f t="shared" si="4"/>
        <v>17.311224031760041</v>
      </c>
      <c r="W30" s="30">
        <f t="shared" si="5"/>
        <v>54.678795718170811</v>
      </c>
      <c r="X30" s="30">
        <f t="shared" si="6"/>
        <v>0</v>
      </c>
      <c r="Y30" s="30">
        <f t="shared" si="7"/>
        <v>12.983418023820031</v>
      </c>
      <c r="Z30" s="30">
        <f t="shared" si="8"/>
        <v>2.1452632756664265</v>
      </c>
      <c r="AA30" s="30">
        <f t="shared" si="9"/>
        <v>15.128681299486461</v>
      </c>
      <c r="AB30" s="30">
        <f t="shared" si="10"/>
        <v>0</v>
      </c>
      <c r="AC30" s="30">
        <f t="shared" si="11"/>
        <v>15.128681299486461</v>
      </c>
      <c r="AD30" s="30">
        <f t="shared" si="12"/>
        <v>22.906531564343407</v>
      </c>
      <c r="AE30" s="30">
        <f t="shared" si="13"/>
        <v>1.4064522265427599</v>
      </c>
      <c r="AF30" s="30">
        <f t="shared" si="14"/>
        <v>0.59647130571451989</v>
      </c>
      <c r="AG30" s="30">
        <f t="shared" si="15"/>
        <v>24.909455096600688</v>
      </c>
      <c r="AH30" s="30">
        <f t="shared" si="16"/>
        <v>94.760989653884607</v>
      </c>
      <c r="AK30" s="21"/>
      <c r="AL30" s="21"/>
      <c r="AM30" s="31"/>
    </row>
    <row r="31" spans="1:39">
      <c r="A31" s="28" t="s">
        <v>34</v>
      </c>
      <c r="B31" s="29"/>
      <c r="C31" s="29">
        <v>194</v>
      </c>
      <c r="D31" s="29">
        <v>311</v>
      </c>
      <c r="E31" s="29">
        <v>73</v>
      </c>
      <c r="F31" s="29">
        <v>578</v>
      </c>
      <c r="G31" s="29"/>
      <c r="H31" s="29">
        <v>289</v>
      </c>
      <c r="I31" s="29"/>
      <c r="J31" s="29">
        <v>289</v>
      </c>
      <c r="K31" s="29"/>
      <c r="L31" s="29">
        <v>289</v>
      </c>
      <c r="M31" s="29">
        <v>86</v>
      </c>
      <c r="N31" s="29"/>
      <c r="O31" s="29"/>
      <c r="P31" s="29">
        <v>86</v>
      </c>
      <c r="Q31" s="29">
        <v>953</v>
      </c>
      <c r="R31" s="29">
        <v>838.73225490000004</v>
      </c>
      <c r="S31" s="30">
        <f t="shared" si="1"/>
        <v>0</v>
      </c>
      <c r="T31" s="30">
        <f t="shared" si="2"/>
        <v>23.130146583325349</v>
      </c>
      <c r="U31" s="30">
        <f t="shared" si="3"/>
        <v>37.079771069145274</v>
      </c>
      <c r="V31" s="30">
        <f t="shared" si="4"/>
        <v>8.7036118586739715</v>
      </c>
      <c r="W31" s="30">
        <f t="shared" si="5"/>
        <v>68.913529511144588</v>
      </c>
      <c r="X31" s="30">
        <f t="shared" si="6"/>
        <v>0</v>
      </c>
      <c r="Y31" s="30">
        <f t="shared" si="7"/>
        <v>34.456764755572294</v>
      </c>
      <c r="Z31" s="30">
        <f t="shared" si="8"/>
        <v>0</v>
      </c>
      <c r="AA31" s="30">
        <f t="shared" si="9"/>
        <v>34.456764755572294</v>
      </c>
      <c r="AB31" s="30">
        <f t="shared" si="10"/>
        <v>0</v>
      </c>
      <c r="AC31" s="30">
        <f t="shared" si="11"/>
        <v>34.456764755572294</v>
      </c>
      <c r="AD31" s="30">
        <f t="shared" si="12"/>
        <v>10.253570134876185</v>
      </c>
      <c r="AE31" s="30">
        <f t="shared" si="13"/>
        <v>0</v>
      </c>
      <c r="AF31" s="30">
        <f t="shared" si="14"/>
        <v>0</v>
      </c>
      <c r="AG31" s="30">
        <f t="shared" si="15"/>
        <v>10.253570134876185</v>
      </c>
      <c r="AH31" s="30">
        <f t="shared" si="16"/>
        <v>113.62386440159307</v>
      </c>
      <c r="AK31" s="21"/>
      <c r="AL31" s="21"/>
      <c r="AM31" s="31"/>
    </row>
    <row r="32" spans="1:39">
      <c r="A32" s="28" t="s">
        <v>35</v>
      </c>
      <c r="B32" s="29">
        <v>6</v>
      </c>
      <c r="C32" s="29"/>
      <c r="D32" s="29"/>
      <c r="E32" s="29">
        <v>17</v>
      </c>
      <c r="F32" s="29">
        <v>17</v>
      </c>
      <c r="G32" s="29"/>
      <c r="H32" s="29"/>
      <c r="I32" s="29"/>
      <c r="J32" s="29"/>
      <c r="K32" s="29">
        <v>83</v>
      </c>
      <c r="L32" s="29">
        <v>83</v>
      </c>
      <c r="M32" s="29">
        <v>320</v>
      </c>
      <c r="N32" s="29"/>
      <c r="O32" s="29"/>
      <c r="P32" s="29">
        <v>320</v>
      </c>
      <c r="Q32" s="29">
        <v>426</v>
      </c>
      <c r="R32" s="29">
        <v>488.052706</v>
      </c>
      <c r="S32" s="30">
        <f t="shared" si="1"/>
        <v>1.2293754191376207</v>
      </c>
      <c r="T32" s="30">
        <f t="shared" si="2"/>
        <v>0</v>
      </c>
      <c r="U32" s="30">
        <f t="shared" si="3"/>
        <v>0</v>
      </c>
      <c r="V32" s="30">
        <f t="shared" si="4"/>
        <v>3.4832303542232586</v>
      </c>
      <c r="W32" s="30">
        <f t="shared" si="5"/>
        <v>3.4832303542232586</v>
      </c>
      <c r="X32" s="30">
        <f t="shared" si="6"/>
        <v>0</v>
      </c>
      <c r="Y32" s="30">
        <f t="shared" si="7"/>
        <v>0</v>
      </c>
      <c r="Z32" s="30">
        <f t="shared" si="8"/>
        <v>0</v>
      </c>
      <c r="AA32" s="30">
        <f t="shared" si="9"/>
        <v>0</v>
      </c>
      <c r="AB32" s="30">
        <f t="shared" si="10"/>
        <v>17.006359964737086</v>
      </c>
      <c r="AC32" s="30">
        <f t="shared" si="11"/>
        <v>17.006359964737086</v>
      </c>
      <c r="AD32" s="30">
        <f t="shared" si="12"/>
        <v>65.56668902067311</v>
      </c>
      <c r="AE32" s="30">
        <f t="shared" si="13"/>
        <v>0</v>
      </c>
      <c r="AF32" s="30">
        <f t="shared" si="14"/>
        <v>0</v>
      </c>
      <c r="AG32" s="30">
        <f t="shared" si="15"/>
        <v>65.56668902067311</v>
      </c>
      <c r="AH32" s="30">
        <f t="shared" si="16"/>
        <v>87.285654758771074</v>
      </c>
      <c r="AK32" s="21"/>
      <c r="AL32" s="21"/>
      <c r="AM32" s="31"/>
    </row>
    <row r="33" spans="1:39">
      <c r="A33" s="28" t="s">
        <v>36</v>
      </c>
      <c r="B33" s="29">
        <v>51</v>
      </c>
      <c r="C33" s="29">
        <v>261</v>
      </c>
      <c r="D33" s="29">
        <v>304</v>
      </c>
      <c r="E33" s="29">
        <v>24</v>
      </c>
      <c r="F33" s="29">
        <v>589</v>
      </c>
      <c r="G33" s="29"/>
      <c r="H33" s="29"/>
      <c r="I33" s="29"/>
      <c r="J33" s="29"/>
      <c r="K33" s="29">
        <v>422</v>
      </c>
      <c r="L33" s="29">
        <v>422</v>
      </c>
      <c r="M33" s="29">
        <v>1345</v>
      </c>
      <c r="N33" s="29">
        <v>81</v>
      </c>
      <c r="O33" s="29"/>
      <c r="P33" s="29">
        <v>1426</v>
      </c>
      <c r="Q33" s="29">
        <v>2488</v>
      </c>
      <c r="R33" s="29">
        <v>3042.7791200000001</v>
      </c>
      <c r="S33" s="30">
        <f t="shared" si="1"/>
        <v>1.6760993154179393</v>
      </c>
      <c r="T33" s="30">
        <f t="shared" si="2"/>
        <v>8.577684731844748</v>
      </c>
      <c r="U33" s="30">
        <f t="shared" si="3"/>
        <v>9.9908665075892849</v>
      </c>
      <c r="V33" s="30">
        <f t="shared" si="4"/>
        <v>0.78875261902020666</v>
      </c>
      <c r="W33" s="30">
        <f t="shared" si="5"/>
        <v>19.357303858454237</v>
      </c>
      <c r="X33" s="30">
        <f t="shared" si="6"/>
        <v>0</v>
      </c>
      <c r="Y33" s="30">
        <f t="shared" si="7"/>
        <v>0</v>
      </c>
      <c r="Z33" s="30">
        <f t="shared" si="8"/>
        <v>0</v>
      </c>
      <c r="AA33" s="30">
        <f t="shared" si="9"/>
        <v>0</v>
      </c>
      <c r="AB33" s="30">
        <f t="shared" si="10"/>
        <v>13.868900217771968</v>
      </c>
      <c r="AC33" s="30">
        <f t="shared" si="11"/>
        <v>13.868900217771968</v>
      </c>
      <c r="AD33" s="30">
        <f t="shared" si="12"/>
        <v>44.203011357590754</v>
      </c>
      <c r="AE33" s="30">
        <f t="shared" si="13"/>
        <v>2.6620400891931979</v>
      </c>
      <c r="AF33" s="30">
        <f t="shared" si="14"/>
        <v>0</v>
      </c>
      <c r="AG33" s="30">
        <f t="shared" si="15"/>
        <v>46.865051446783951</v>
      </c>
      <c r="AH33" s="30">
        <f t="shared" si="16"/>
        <v>81.767354838428091</v>
      </c>
      <c r="AK33" s="21"/>
      <c r="AL33" s="21"/>
      <c r="AM33" s="31"/>
    </row>
    <row r="34" spans="1:39">
      <c r="A34" s="28" t="s">
        <v>37</v>
      </c>
      <c r="B34" s="29"/>
      <c r="C34" s="29"/>
      <c r="D34" s="29">
        <v>226</v>
      </c>
      <c r="E34" s="29"/>
      <c r="F34" s="29">
        <v>226</v>
      </c>
      <c r="G34" s="29"/>
      <c r="H34" s="29"/>
      <c r="I34" s="29"/>
      <c r="J34" s="29"/>
      <c r="K34" s="29"/>
      <c r="L34" s="29">
        <v>0</v>
      </c>
      <c r="M34" s="29">
        <v>66</v>
      </c>
      <c r="N34" s="29"/>
      <c r="O34" s="29"/>
      <c r="P34" s="29">
        <v>66</v>
      </c>
      <c r="Q34" s="29">
        <v>292</v>
      </c>
      <c r="R34" s="29">
        <v>186.43704085000002</v>
      </c>
      <c r="S34" s="30">
        <f t="shared" si="1"/>
        <v>0</v>
      </c>
      <c r="T34" s="30">
        <f t="shared" si="2"/>
        <v>0</v>
      </c>
      <c r="U34" s="30">
        <f t="shared" si="3"/>
        <v>121.22054660899215</v>
      </c>
      <c r="V34" s="30">
        <f t="shared" si="4"/>
        <v>0</v>
      </c>
      <c r="W34" s="30">
        <f t="shared" si="5"/>
        <v>121.22054660899215</v>
      </c>
      <c r="X34" s="30">
        <f t="shared" si="6"/>
        <v>0</v>
      </c>
      <c r="Y34" s="30">
        <f t="shared" si="7"/>
        <v>0</v>
      </c>
      <c r="Z34" s="30">
        <f t="shared" si="8"/>
        <v>0</v>
      </c>
      <c r="AA34" s="30">
        <f t="shared" si="9"/>
        <v>0</v>
      </c>
      <c r="AB34" s="30">
        <f t="shared" si="10"/>
        <v>0</v>
      </c>
      <c r="AC34" s="30">
        <f t="shared" si="11"/>
        <v>0</v>
      </c>
      <c r="AD34" s="30">
        <f t="shared" si="12"/>
        <v>35.400690602626021</v>
      </c>
      <c r="AE34" s="30">
        <f t="shared" si="13"/>
        <v>0</v>
      </c>
      <c r="AF34" s="30">
        <f t="shared" si="14"/>
        <v>0</v>
      </c>
      <c r="AG34" s="30">
        <f t="shared" si="15"/>
        <v>35.400690602626021</v>
      </c>
      <c r="AH34" s="30">
        <f t="shared" si="16"/>
        <v>156.62123721161819</v>
      </c>
      <c r="AK34" s="21"/>
      <c r="AL34" s="21"/>
      <c r="AM34" s="31"/>
    </row>
    <row r="35" spans="1:39">
      <c r="A35" s="28" t="s">
        <v>38</v>
      </c>
      <c r="B35" s="29"/>
      <c r="C35" s="29">
        <v>167</v>
      </c>
      <c r="D35" s="29">
        <v>181</v>
      </c>
      <c r="E35" s="29">
        <v>71</v>
      </c>
      <c r="F35" s="29">
        <v>419</v>
      </c>
      <c r="G35" s="29"/>
      <c r="H35" s="29">
        <v>363</v>
      </c>
      <c r="I35" s="29"/>
      <c r="J35" s="29">
        <v>363</v>
      </c>
      <c r="K35" s="29"/>
      <c r="L35" s="29">
        <v>363</v>
      </c>
      <c r="M35" s="29">
        <v>424</v>
      </c>
      <c r="N35" s="29"/>
      <c r="O35" s="29"/>
      <c r="P35" s="29">
        <v>424</v>
      </c>
      <c r="Q35" s="29">
        <v>1206</v>
      </c>
      <c r="R35" s="29">
        <v>1641.9311037</v>
      </c>
      <c r="S35" s="30">
        <f t="shared" si="1"/>
        <v>0</v>
      </c>
      <c r="T35" s="30">
        <f t="shared" si="2"/>
        <v>10.170950512093647</v>
      </c>
      <c r="U35" s="30">
        <f t="shared" si="3"/>
        <v>11.023605046041617</v>
      </c>
      <c r="V35" s="30">
        <f t="shared" si="4"/>
        <v>4.3241765650218493</v>
      </c>
      <c r="W35" s="30">
        <f t="shared" si="5"/>
        <v>25.518732123157111</v>
      </c>
      <c r="X35" s="30">
        <f t="shared" si="6"/>
        <v>0</v>
      </c>
      <c r="Y35" s="30">
        <f t="shared" si="7"/>
        <v>22.108113987365229</v>
      </c>
      <c r="Z35" s="30">
        <f t="shared" si="8"/>
        <v>0</v>
      </c>
      <c r="AA35" s="30">
        <f t="shared" si="9"/>
        <v>22.108113987365229</v>
      </c>
      <c r="AB35" s="30">
        <f t="shared" si="10"/>
        <v>0</v>
      </c>
      <c r="AC35" s="30">
        <f t="shared" si="11"/>
        <v>22.108113987365229</v>
      </c>
      <c r="AD35" s="30">
        <f t="shared" si="12"/>
        <v>25.823251599567097</v>
      </c>
      <c r="AE35" s="30">
        <f t="shared" si="13"/>
        <v>0</v>
      </c>
      <c r="AF35" s="30">
        <f t="shared" si="14"/>
        <v>0</v>
      </c>
      <c r="AG35" s="30">
        <f t="shared" si="15"/>
        <v>25.823251599567097</v>
      </c>
      <c r="AH35" s="30">
        <f t="shared" si="16"/>
        <v>73.450097710089452</v>
      </c>
      <c r="AK35" s="21"/>
      <c r="AL35" s="21"/>
      <c r="AM35" s="31"/>
    </row>
    <row r="36" spans="1:39">
      <c r="A36" s="28" t="s">
        <v>39</v>
      </c>
      <c r="B36" s="29"/>
      <c r="C36" s="29">
        <v>233</v>
      </c>
      <c r="D36" s="29"/>
      <c r="E36" s="29">
        <v>29</v>
      </c>
      <c r="F36" s="29">
        <v>262</v>
      </c>
      <c r="G36" s="29"/>
      <c r="H36" s="29"/>
      <c r="I36" s="29"/>
      <c r="J36" s="29"/>
      <c r="K36" s="29">
        <v>114</v>
      </c>
      <c r="L36" s="29">
        <v>114</v>
      </c>
      <c r="M36" s="29">
        <v>756</v>
      </c>
      <c r="N36" s="29">
        <v>0</v>
      </c>
      <c r="O36" s="29"/>
      <c r="P36" s="29">
        <v>756</v>
      </c>
      <c r="Q36" s="29">
        <v>1132</v>
      </c>
      <c r="R36" s="29">
        <v>1188.3948498</v>
      </c>
      <c r="S36" s="30">
        <f t="shared" si="1"/>
        <v>0</v>
      </c>
      <c r="T36" s="30">
        <f t="shared" si="2"/>
        <v>19.606278169180268</v>
      </c>
      <c r="U36" s="30">
        <f t="shared" si="3"/>
        <v>0</v>
      </c>
      <c r="V36" s="30">
        <f t="shared" si="4"/>
        <v>2.4402663815717927</v>
      </c>
      <c r="W36" s="30">
        <f t="shared" si="5"/>
        <v>22.04654455075206</v>
      </c>
      <c r="X36" s="30">
        <f t="shared" si="6"/>
        <v>0</v>
      </c>
      <c r="Y36" s="30">
        <f t="shared" si="7"/>
        <v>0</v>
      </c>
      <c r="Z36" s="30">
        <f t="shared" si="8"/>
        <v>0</v>
      </c>
      <c r="AA36" s="30">
        <f t="shared" si="9"/>
        <v>0</v>
      </c>
      <c r="AB36" s="30">
        <f t="shared" si="10"/>
        <v>9.5927712930753231</v>
      </c>
      <c r="AC36" s="30">
        <f t="shared" si="11"/>
        <v>9.5927712930753231</v>
      </c>
      <c r="AD36" s="30">
        <f t="shared" si="12"/>
        <v>63.615220154078457</v>
      </c>
      <c r="AE36" s="30">
        <f t="shared" si="13"/>
        <v>0</v>
      </c>
      <c r="AF36" s="30">
        <f t="shared" si="14"/>
        <v>0</v>
      </c>
      <c r="AG36" s="30">
        <f t="shared" si="15"/>
        <v>63.615220154078457</v>
      </c>
      <c r="AH36" s="30">
        <f t="shared" si="16"/>
        <v>95.254535997905847</v>
      </c>
      <c r="AK36" s="21"/>
      <c r="AL36" s="21"/>
      <c r="AM36" s="31"/>
    </row>
    <row r="37" spans="1:39">
      <c r="A37" s="28" t="s">
        <v>40</v>
      </c>
      <c r="B37" s="29">
        <v>14</v>
      </c>
      <c r="C37" s="29">
        <v>227</v>
      </c>
      <c r="D37" s="29">
        <v>1118</v>
      </c>
      <c r="E37" s="29">
        <v>498</v>
      </c>
      <c r="F37" s="29">
        <v>1843</v>
      </c>
      <c r="G37" s="29">
        <v>283</v>
      </c>
      <c r="H37" s="29">
        <v>1073</v>
      </c>
      <c r="I37" s="29">
        <v>13</v>
      </c>
      <c r="J37" s="29">
        <v>1369</v>
      </c>
      <c r="K37" s="29"/>
      <c r="L37" s="29">
        <v>1369</v>
      </c>
      <c r="M37" s="29">
        <v>1374</v>
      </c>
      <c r="N37" s="29">
        <v>33</v>
      </c>
      <c r="O37" s="29"/>
      <c r="P37" s="29">
        <v>1407</v>
      </c>
      <c r="Q37" s="29">
        <v>4633</v>
      </c>
      <c r="R37" s="29">
        <v>4830.5277580000002</v>
      </c>
      <c r="S37" s="30">
        <f t="shared" si="1"/>
        <v>0.28982340442644444</v>
      </c>
      <c r="T37" s="30">
        <f t="shared" si="2"/>
        <v>4.6992794860573488</v>
      </c>
      <c r="U37" s="30">
        <f t="shared" si="3"/>
        <v>23.144469010626061</v>
      </c>
      <c r="V37" s="30">
        <f t="shared" si="4"/>
        <v>10.309432528883523</v>
      </c>
      <c r="W37" s="30">
        <f t="shared" si="5"/>
        <v>38.153181025566937</v>
      </c>
      <c r="X37" s="30">
        <f t="shared" si="6"/>
        <v>5.8585731037631268</v>
      </c>
      <c r="Y37" s="30">
        <f t="shared" si="7"/>
        <v>22.212893782112491</v>
      </c>
      <c r="Z37" s="30">
        <f t="shared" si="8"/>
        <v>0.26912173268169842</v>
      </c>
      <c r="AA37" s="30">
        <f t="shared" si="9"/>
        <v>28.340588618557316</v>
      </c>
      <c r="AB37" s="30">
        <f t="shared" si="10"/>
        <v>0</v>
      </c>
      <c r="AC37" s="30">
        <f t="shared" si="11"/>
        <v>28.340588618557316</v>
      </c>
      <c r="AD37" s="30">
        <f t="shared" si="12"/>
        <v>28.444096977281045</v>
      </c>
      <c r="AE37" s="30">
        <f t="shared" si="13"/>
        <v>0.68315516757661898</v>
      </c>
      <c r="AF37" s="30">
        <f t="shared" si="14"/>
        <v>0</v>
      </c>
      <c r="AG37" s="30">
        <f t="shared" si="15"/>
        <v>29.127252144857668</v>
      </c>
      <c r="AH37" s="30">
        <f t="shared" si="16"/>
        <v>95.910845193408363</v>
      </c>
      <c r="AK37" s="21"/>
      <c r="AL37" s="21"/>
      <c r="AM37" s="31"/>
    </row>
    <row r="38" spans="1:39">
      <c r="A38" s="28" t="s">
        <v>41</v>
      </c>
      <c r="B38" s="29"/>
      <c r="C38" s="29">
        <v>76</v>
      </c>
      <c r="D38" s="29">
        <v>294</v>
      </c>
      <c r="E38" s="29">
        <v>81</v>
      </c>
      <c r="F38" s="29">
        <v>451</v>
      </c>
      <c r="G38" s="29">
        <v>73</v>
      </c>
      <c r="H38" s="29">
        <v>398</v>
      </c>
      <c r="I38" s="29">
        <v>27</v>
      </c>
      <c r="J38" s="29">
        <v>498</v>
      </c>
      <c r="K38" s="29">
        <v>129</v>
      </c>
      <c r="L38" s="29">
        <v>627</v>
      </c>
      <c r="M38" s="29">
        <v>434</v>
      </c>
      <c r="N38" s="29"/>
      <c r="O38" s="29"/>
      <c r="P38" s="29">
        <v>434</v>
      </c>
      <c r="Q38" s="29">
        <v>1512</v>
      </c>
      <c r="R38" s="29">
        <v>1725.1043813000001</v>
      </c>
      <c r="S38" s="30">
        <f t="shared" si="1"/>
        <v>0</v>
      </c>
      <c r="T38" s="30">
        <f t="shared" si="2"/>
        <v>4.4055305188389875</v>
      </c>
      <c r="U38" s="30">
        <f t="shared" si="3"/>
        <v>17.042447007087663</v>
      </c>
      <c r="V38" s="30">
        <f t="shared" si="4"/>
        <v>4.695368052973131</v>
      </c>
      <c r="W38" s="30">
        <f t="shared" si="5"/>
        <v>26.14334557889978</v>
      </c>
      <c r="X38" s="30">
        <f t="shared" si="6"/>
        <v>4.2316279983585012</v>
      </c>
      <c r="Y38" s="30">
        <f t="shared" si="7"/>
        <v>23.071067717077856</v>
      </c>
      <c r="Z38" s="30">
        <f t="shared" si="8"/>
        <v>1.5651226843243771</v>
      </c>
      <c r="AA38" s="30">
        <f t="shared" si="9"/>
        <v>28.867818399760736</v>
      </c>
      <c r="AB38" s="30">
        <f t="shared" si="10"/>
        <v>7.4778083806609139</v>
      </c>
      <c r="AC38" s="30">
        <f t="shared" si="11"/>
        <v>36.345626780421647</v>
      </c>
      <c r="AD38" s="30">
        <f t="shared" si="12"/>
        <v>25.157897962843691</v>
      </c>
      <c r="AE38" s="30">
        <f t="shared" si="13"/>
        <v>0</v>
      </c>
      <c r="AF38" s="30">
        <f t="shared" si="14"/>
        <v>0</v>
      </c>
      <c r="AG38" s="30">
        <f t="shared" si="15"/>
        <v>25.157897962843691</v>
      </c>
      <c r="AH38" s="30">
        <f t="shared" si="16"/>
        <v>87.646870322165114</v>
      </c>
      <c r="AK38" s="21"/>
      <c r="AL38" s="21"/>
      <c r="AM38" s="31"/>
    </row>
    <row r="39" spans="1:39">
      <c r="A39" s="28" t="s">
        <v>42</v>
      </c>
      <c r="B39" s="29">
        <v>3</v>
      </c>
      <c r="C39" s="29">
        <v>155</v>
      </c>
      <c r="D39" s="29"/>
      <c r="E39" s="29"/>
      <c r="F39" s="29">
        <v>155</v>
      </c>
      <c r="G39" s="29"/>
      <c r="H39" s="29"/>
      <c r="I39" s="29"/>
      <c r="J39" s="29"/>
      <c r="K39" s="29"/>
      <c r="L39" s="29">
        <v>0</v>
      </c>
      <c r="M39" s="29">
        <v>560</v>
      </c>
      <c r="N39" s="29"/>
      <c r="O39" s="29"/>
      <c r="P39" s="29">
        <v>560</v>
      </c>
      <c r="Q39" s="29">
        <v>718</v>
      </c>
      <c r="R39" s="29">
        <v>877.38536219999992</v>
      </c>
      <c r="S39" s="30">
        <f t="shared" si="1"/>
        <v>0.34192501143142506</v>
      </c>
      <c r="T39" s="30">
        <f t="shared" si="2"/>
        <v>17.666125590623629</v>
      </c>
      <c r="U39" s="30">
        <f t="shared" si="3"/>
        <v>0</v>
      </c>
      <c r="V39" s="30">
        <f t="shared" si="4"/>
        <v>0</v>
      </c>
      <c r="W39" s="30">
        <f t="shared" si="5"/>
        <v>17.666125590623629</v>
      </c>
      <c r="X39" s="30">
        <f t="shared" si="6"/>
        <v>0</v>
      </c>
      <c r="Y39" s="30">
        <f t="shared" si="7"/>
        <v>0</v>
      </c>
      <c r="Z39" s="30">
        <f t="shared" si="8"/>
        <v>0</v>
      </c>
      <c r="AA39" s="30">
        <f t="shared" si="9"/>
        <v>0</v>
      </c>
      <c r="AB39" s="30">
        <f t="shared" si="10"/>
        <v>0</v>
      </c>
      <c r="AC39" s="30">
        <f t="shared" si="11"/>
        <v>0</v>
      </c>
      <c r="AD39" s="30">
        <f t="shared" si="12"/>
        <v>63.826002133866012</v>
      </c>
      <c r="AE39" s="30">
        <f t="shared" si="13"/>
        <v>0</v>
      </c>
      <c r="AF39" s="30">
        <f t="shared" si="14"/>
        <v>0</v>
      </c>
      <c r="AG39" s="30">
        <f t="shared" si="15"/>
        <v>63.826002133866012</v>
      </c>
      <c r="AH39" s="30">
        <f t="shared" si="16"/>
        <v>81.834052735921077</v>
      </c>
      <c r="AK39" s="21"/>
      <c r="AL39" s="21"/>
      <c r="AM39" s="31"/>
    </row>
    <row r="40" spans="1:39">
      <c r="A40" s="28" t="s">
        <v>43</v>
      </c>
      <c r="B40" s="29">
        <v>66</v>
      </c>
      <c r="C40" s="29"/>
      <c r="D40" s="29">
        <v>518</v>
      </c>
      <c r="E40" s="29">
        <v>35</v>
      </c>
      <c r="F40" s="29">
        <v>553</v>
      </c>
      <c r="G40" s="29"/>
      <c r="H40" s="29"/>
      <c r="I40" s="29"/>
      <c r="J40" s="29"/>
      <c r="K40" s="29">
        <v>99</v>
      </c>
      <c r="L40" s="29">
        <v>99</v>
      </c>
      <c r="M40" s="29">
        <v>1668</v>
      </c>
      <c r="N40" s="29">
        <v>22</v>
      </c>
      <c r="O40" s="29"/>
      <c r="P40" s="29">
        <v>1690</v>
      </c>
      <c r="Q40" s="29">
        <v>2408</v>
      </c>
      <c r="R40" s="29">
        <v>2541.9655499999999</v>
      </c>
      <c r="S40" s="30">
        <f t="shared" si="1"/>
        <v>2.5964159899806667</v>
      </c>
      <c r="T40" s="30">
        <f t="shared" si="2"/>
        <v>0</v>
      </c>
      <c r="U40" s="30">
        <f t="shared" si="3"/>
        <v>20.377931557727052</v>
      </c>
      <c r="V40" s="30">
        <f t="shared" si="4"/>
        <v>1.37688726741399</v>
      </c>
      <c r="W40" s="30">
        <f t="shared" si="5"/>
        <v>21.754818825141044</v>
      </c>
      <c r="X40" s="30">
        <f t="shared" si="6"/>
        <v>0</v>
      </c>
      <c r="Y40" s="30">
        <f t="shared" si="7"/>
        <v>0</v>
      </c>
      <c r="Z40" s="30">
        <f t="shared" si="8"/>
        <v>0</v>
      </c>
      <c r="AA40" s="30">
        <f t="shared" si="9"/>
        <v>0</v>
      </c>
      <c r="AB40" s="30">
        <f t="shared" si="10"/>
        <v>3.8946239849710005</v>
      </c>
      <c r="AC40" s="30">
        <f t="shared" si="11"/>
        <v>3.8946239849710005</v>
      </c>
      <c r="AD40" s="30">
        <f t="shared" si="12"/>
        <v>65.618513201329577</v>
      </c>
      <c r="AE40" s="30">
        <f t="shared" si="13"/>
        <v>0.86547199666022234</v>
      </c>
      <c r="AF40" s="30">
        <f t="shared" si="14"/>
        <v>0</v>
      </c>
      <c r="AG40" s="30">
        <f t="shared" si="15"/>
        <v>66.48398519798981</v>
      </c>
      <c r="AH40" s="30">
        <f t="shared" si="16"/>
        <v>94.729843998082515</v>
      </c>
      <c r="AK40" s="21"/>
      <c r="AL40" s="21"/>
      <c r="AM40" s="31"/>
    </row>
    <row r="41" spans="1:39">
      <c r="A41" s="28" t="s">
        <v>44</v>
      </c>
      <c r="B41" s="29">
        <v>3</v>
      </c>
      <c r="C41" s="29">
        <v>282</v>
      </c>
      <c r="D41" s="29">
        <v>458</v>
      </c>
      <c r="E41" s="29">
        <v>209</v>
      </c>
      <c r="F41" s="29">
        <v>949</v>
      </c>
      <c r="G41" s="29"/>
      <c r="H41" s="29">
        <v>337</v>
      </c>
      <c r="I41" s="29">
        <v>56</v>
      </c>
      <c r="J41" s="29">
        <v>393</v>
      </c>
      <c r="K41" s="29"/>
      <c r="L41" s="29">
        <v>393</v>
      </c>
      <c r="M41" s="29">
        <v>599</v>
      </c>
      <c r="N41" s="29"/>
      <c r="O41" s="29"/>
      <c r="P41" s="29">
        <v>599</v>
      </c>
      <c r="Q41" s="29">
        <v>1944</v>
      </c>
      <c r="R41" s="29">
        <v>2341.5461519999999</v>
      </c>
      <c r="S41" s="30">
        <f t="shared" si="1"/>
        <v>0.12812047276700442</v>
      </c>
      <c r="T41" s="30">
        <f t="shared" si="2"/>
        <v>12.043324440098417</v>
      </c>
      <c r="U41" s="30">
        <f t="shared" si="3"/>
        <v>19.559725509096008</v>
      </c>
      <c r="V41" s="30">
        <f t="shared" si="4"/>
        <v>8.9257262694346409</v>
      </c>
      <c r="W41" s="30">
        <f t="shared" si="5"/>
        <v>40.528776218629069</v>
      </c>
      <c r="X41" s="30">
        <f t="shared" si="6"/>
        <v>0</v>
      </c>
      <c r="Y41" s="30">
        <f t="shared" si="7"/>
        <v>14.392199774160163</v>
      </c>
      <c r="Z41" s="30">
        <f t="shared" si="8"/>
        <v>2.3915821583174157</v>
      </c>
      <c r="AA41" s="30">
        <f t="shared" si="9"/>
        <v>16.783781932477577</v>
      </c>
      <c r="AB41" s="30">
        <f t="shared" si="10"/>
        <v>0</v>
      </c>
      <c r="AC41" s="30">
        <f t="shared" si="11"/>
        <v>16.783781932477577</v>
      </c>
      <c r="AD41" s="30">
        <f t="shared" si="12"/>
        <v>25.581387729145217</v>
      </c>
      <c r="AE41" s="30">
        <f t="shared" si="13"/>
        <v>0</v>
      </c>
      <c r="AF41" s="30">
        <f t="shared" si="14"/>
        <v>0</v>
      </c>
      <c r="AG41" s="30">
        <f t="shared" si="15"/>
        <v>25.581387729145217</v>
      </c>
      <c r="AH41" s="30">
        <f t="shared" si="16"/>
        <v>83.022066353018872</v>
      </c>
      <c r="AK41" s="21"/>
      <c r="AL41" s="21"/>
      <c r="AM41" s="31"/>
    </row>
    <row r="42" spans="1:39">
      <c r="A42" s="28" t="s">
        <v>45</v>
      </c>
      <c r="B42" s="29"/>
      <c r="C42" s="29">
        <v>353</v>
      </c>
      <c r="D42" s="29">
        <v>368</v>
      </c>
      <c r="E42" s="29">
        <v>61</v>
      </c>
      <c r="F42" s="29">
        <v>782</v>
      </c>
      <c r="G42" s="29"/>
      <c r="H42" s="29"/>
      <c r="I42" s="29"/>
      <c r="J42" s="29"/>
      <c r="K42" s="29">
        <v>172</v>
      </c>
      <c r="L42" s="29">
        <v>172</v>
      </c>
      <c r="M42" s="29">
        <v>840</v>
      </c>
      <c r="N42" s="29"/>
      <c r="O42" s="29"/>
      <c r="P42" s="29">
        <v>840</v>
      </c>
      <c r="Q42" s="29">
        <v>1794</v>
      </c>
      <c r="R42" s="29">
        <v>1668.2935265000001</v>
      </c>
      <c r="S42" s="30">
        <f t="shared" si="1"/>
        <v>0</v>
      </c>
      <c r="T42" s="30">
        <f t="shared" si="2"/>
        <v>21.159346025910505</v>
      </c>
      <c r="U42" s="30">
        <f t="shared" si="3"/>
        <v>22.058468378286307</v>
      </c>
      <c r="V42" s="30">
        <f t="shared" si="4"/>
        <v>3.6564308996615891</v>
      </c>
      <c r="W42" s="30">
        <f t="shared" si="5"/>
        <v>46.874245303858402</v>
      </c>
      <c r="X42" s="30">
        <f t="shared" si="6"/>
        <v>0</v>
      </c>
      <c r="Y42" s="30">
        <f t="shared" si="7"/>
        <v>0</v>
      </c>
      <c r="Z42" s="30">
        <f t="shared" si="8"/>
        <v>0</v>
      </c>
      <c r="AA42" s="30">
        <f t="shared" si="9"/>
        <v>0</v>
      </c>
      <c r="AB42" s="30">
        <f t="shared" si="10"/>
        <v>10.309936307242513</v>
      </c>
      <c r="AC42" s="30">
        <f t="shared" si="11"/>
        <v>10.309936307242513</v>
      </c>
      <c r="AD42" s="30">
        <f t="shared" si="12"/>
        <v>50.350851733044834</v>
      </c>
      <c r="AE42" s="30">
        <f t="shared" si="13"/>
        <v>0</v>
      </c>
      <c r="AF42" s="30">
        <f t="shared" si="14"/>
        <v>0</v>
      </c>
      <c r="AG42" s="30">
        <f t="shared" si="15"/>
        <v>50.350851733044834</v>
      </c>
      <c r="AH42" s="30">
        <f t="shared" si="16"/>
        <v>107.53503334414573</v>
      </c>
      <c r="AK42" s="21"/>
      <c r="AL42" s="21"/>
      <c r="AM42" s="31"/>
    </row>
    <row r="43" spans="1:39">
      <c r="A43" s="28" t="s">
        <v>46</v>
      </c>
      <c r="B43" s="29">
        <v>7</v>
      </c>
      <c r="C43" s="29">
        <v>399</v>
      </c>
      <c r="D43" s="29">
        <v>280</v>
      </c>
      <c r="E43" s="29">
        <v>100</v>
      </c>
      <c r="F43" s="29">
        <v>779</v>
      </c>
      <c r="G43" s="29"/>
      <c r="H43" s="29">
        <v>281</v>
      </c>
      <c r="I43" s="29"/>
      <c r="J43" s="29">
        <v>281</v>
      </c>
      <c r="K43" s="29">
        <v>153</v>
      </c>
      <c r="L43" s="29">
        <v>434</v>
      </c>
      <c r="M43" s="29">
        <v>1311</v>
      </c>
      <c r="N43" s="29"/>
      <c r="O43" s="29"/>
      <c r="P43" s="29">
        <v>1311</v>
      </c>
      <c r="Q43" s="29">
        <v>2531</v>
      </c>
      <c r="R43" s="29">
        <v>2887.3252750000001</v>
      </c>
      <c r="S43" s="30">
        <f t="shared" si="1"/>
        <v>0.24243891260225262</v>
      </c>
      <c r="T43" s="30">
        <f t="shared" si="2"/>
        <v>13.8190180183284</v>
      </c>
      <c r="U43" s="30">
        <f t="shared" si="3"/>
        <v>9.6975565040901053</v>
      </c>
      <c r="V43" s="30">
        <f t="shared" si="4"/>
        <v>3.4634130371750373</v>
      </c>
      <c r="W43" s="30">
        <f t="shared" si="5"/>
        <v>26.979987559593539</v>
      </c>
      <c r="X43" s="30">
        <f t="shared" si="6"/>
        <v>0</v>
      </c>
      <c r="Y43" s="30">
        <f t="shared" si="7"/>
        <v>9.7321906344618547</v>
      </c>
      <c r="Z43" s="30">
        <f t="shared" si="8"/>
        <v>0</v>
      </c>
      <c r="AA43" s="30">
        <f t="shared" si="9"/>
        <v>9.7321906344618547</v>
      </c>
      <c r="AB43" s="30">
        <f t="shared" si="10"/>
        <v>5.299021946877807</v>
      </c>
      <c r="AC43" s="30">
        <f t="shared" si="11"/>
        <v>15.031212581339663</v>
      </c>
      <c r="AD43" s="30">
        <f t="shared" si="12"/>
        <v>45.405344917364737</v>
      </c>
      <c r="AE43" s="30">
        <f t="shared" si="13"/>
        <v>0</v>
      </c>
      <c r="AF43" s="30">
        <f t="shared" si="14"/>
        <v>0</v>
      </c>
      <c r="AG43" s="30">
        <f t="shared" si="15"/>
        <v>45.405344917364737</v>
      </c>
      <c r="AH43" s="30">
        <f t="shared" si="16"/>
        <v>87.658983970900195</v>
      </c>
      <c r="AK43" s="21"/>
      <c r="AL43" s="21"/>
      <c r="AM43" s="31"/>
    </row>
    <row r="44" spans="1:39">
      <c r="A44" s="28" t="s">
        <v>47</v>
      </c>
      <c r="B44" s="29"/>
      <c r="C44" s="29">
        <v>73</v>
      </c>
      <c r="D44" s="29"/>
      <c r="E44" s="29"/>
      <c r="F44" s="29">
        <v>73</v>
      </c>
      <c r="G44" s="29"/>
      <c r="H44" s="29"/>
      <c r="I44" s="29"/>
      <c r="J44" s="29"/>
      <c r="K44" s="29"/>
      <c r="L44" s="29">
        <v>0</v>
      </c>
      <c r="M44" s="29">
        <v>46</v>
      </c>
      <c r="N44" s="29"/>
      <c r="O44" s="29"/>
      <c r="P44" s="29">
        <v>46</v>
      </c>
      <c r="Q44" s="29">
        <v>119</v>
      </c>
      <c r="R44" s="29">
        <v>115.85067409999999</v>
      </c>
      <c r="S44" s="30">
        <f t="shared" si="1"/>
        <v>0</v>
      </c>
      <c r="T44" s="30">
        <f t="shared" si="2"/>
        <v>63.01214953396633</v>
      </c>
      <c r="U44" s="30">
        <f t="shared" si="3"/>
        <v>0</v>
      </c>
      <c r="V44" s="30">
        <f t="shared" si="4"/>
        <v>0</v>
      </c>
      <c r="W44" s="30">
        <f t="shared" si="5"/>
        <v>63.01214953396633</v>
      </c>
      <c r="X44" s="30">
        <f t="shared" si="6"/>
        <v>0</v>
      </c>
      <c r="Y44" s="30">
        <f t="shared" si="7"/>
        <v>0</v>
      </c>
      <c r="Z44" s="30">
        <f t="shared" si="8"/>
        <v>0</v>
      </c>
      <c r="AA44" s="30">
        <f t="shared" si="9"/>
        <v>0</v>
      </c>
      <c r="AB44" s="30">
        <f t="shared" si="10"/>
        <v>0</v>
      </c>
      <c r="AC44" s="30">
        <f t="shared" si="11"/>
        <v>0</v>
      </c>
      <c r="AD44" s="30">
        <f t="shared" si="12"/>
        <v>39.706286007704811</v>
      </c>
      <c r="AE44" s="30">
        <f t="shared" si="13"/>
        <v>0</v>
      </c>
      <c r="AF44" s="30">
        <f t="shared" si="14"/>
        <v>0</v>
      </c>
      <c r="AG44" s="30">
        <f t="shared" si="15"/>
        <v>39.706286007704811</v>
      </c>
      <c r="AH44" s="30">
        <f t="shared" si="16"/>
        <v>102.71843554167116</v>
      </c>
      <c r="AK44" s="21"/>
      <c r="AL44" s="21"/>
      <c r="AM44" s="31"/>
    </row>
    <row r="45" spans="1:39">
      <c r="A45" s="28" t="s">
        <v>48</v>
      </c>
      <c r="B45" s="29">
        <v>3</v>
      </c>
      <c r="C45" s="29">
        <v>272</v>
      </c>
      <c r="D45" s="29">
        <v>296</v>
      </c>
      <c r="E45" s="29">
        <v>12</v>
      </c>
      <c r="F45" s="29">
        <v>580</v>
      </c>
      <c r="G45" s="29"/>
      <c r="H45" s="29"/>
      <c r="I45" s="29"/>
      <c r="J45" s="29"/>
      <c r="K45" s="29"/>
      <c r="L45" s="29">
        <v>0</v>
      </c>
      <c r="M45" s="29">
        <v>867</v>
      </c>
      <c r="N45" s="29"/>
      <c r="O45" s="29"/>
      <c r="P45" s="29">
        <v>867</v>
      </c>
      <c r="Q45" s="29">
        <v>1450</v>
      </c>
      <c r="R45" s="29">
        <v>1728.1848232</v>
      </c>
      <c r="S45" s="30">
        <f t="shared" si="1"/>
        <v>0.17359254402229032</v>
      </c>
      <c r="T45" s="30">
        <f t="shared" si="2"/>
        <v>15.739057324687655</v>
      </c>
      <c r="U45" s="30">
        <f t="shared" si="3"/>
        <v>17.127797676865978</v>
      </c>
      <c r="V45" s="30">
        <f t="shared" si="4"/>
        <v>0.6943701760891613</v>
      </c>
      <c r="W45" s="30">
        <f t="shared" si="5"/>
        <v>33.561225177642797</v>
      </c>
      <c r="X45" s="30">
        <f t="shared" si="6"/>
        <v>0</v>
      </c>
      <c r="Y45" s="30">
        <f t="shared" si="7"/>
        <v>0</v>
      </c>
      <c r="Z45" s="30">
        <f t="shared" si="8"/>
        <v>0</v>
      </c>
      <c r="AA45" s="30">
        <f t="shared" si="9"/>
        <v>0</v>
      </c>
      <c r="AB45" s="30">
        <f t="shared" si="10"/>
        <v>0</v>
      </c>
      <c r="AC45" s="30">
        <f t="shared" si="11"/>
        <v>0</v>
      </c>
      <c r="AD45" s="30">
        <f t="shared" si="12"/>
        <v>50.168245222441897</v>
      </c>
      <c r="AE45" s="30">
        <f t="shared" si="13"/>
        <v>0</v>
      </c>
      <c r="AF45" s="30">
        <f t="shared" si="14"/>
        <v>0</v>
      </c>
      <c r="AG45" s="30">
        <f t="shared" si="15"/>
        <v>50.168245222441897</v>
      </c>
      <c r="AH45" s="30">
        <f t="shared" si="16"/>
        <v>83.903062944106992</v>
      </c>
      <c r="AK45" s="21"/>
      <c r="AL45" s="21"/>
      <c r="AM45" s="31"/>
    </row>
    <row r="46" spans="1:39">
      <c r="A46" s="28" t="s">
        <v>49</v>
      </c>
      <c r="B46" s="29"/>
      <c r="C46" s="29">
        <v>101</v>
      </c>
      <c r="D46" s="29"/>
      <c r="E46" s="29"/>
      <c r="F46" s="29">
        <v>101</v>
      </c>
      <c r="G46" s="29"/>
      <c r="H46" s="29"/>
      <c r="I46" s="29"/>
      <c r="J46" s="29"/>
      <c r="K46" s="29"/>
      <c r="L46" s="29">
        <v>0</v>
      </c>
      <c r="M46" s="29">
        <v>14</v>
      </c>
      <c r="N46" s="29"/>
      <c r="O46" s="29"/>
      <c r="P46" s="29">
        <v>14</v>
      </c>
      <c r="Q46" s="29">
        <v>115</v>
      </c>
      <c r="R46" s="29">
        <v>111.74546372</v>
      </c>
      <c r="S46" s="30">
        <f t="shared" si="1"/>
        <v>0</v>
      </c>
      <c r="T46" s="30">
        <f t="shared" si="2"/>
        <v>90.383982166001076</v>
      </c>
      <c r="U46" s="30">
        <f t="shared" si="3"/>
        <v>0</v>
      </c>
      <c r="V46" s="30">
        <f t="shared" si="4"/>
        <v>0</v>
      </c>
      <c r="W46" s="30">
        <f t="shared" si="5"/>
        <v>90.383982166001076</v>
      </c>
      <c r="X46" s="30">
        <f t="shared" si="6"/>
        <v>0</v>
      </c>
      <c r="Y46" s="30">
        <f t="shared" si="7"/>
        <v>0</v>
      </c>
      <c r="Z46" s="30">
        <f t="shared" si="8"/>
        <v>0</v>
      </c>
      <c r="AA46" s="30">
        <f t="shared" si="9"/>
        <v>0</v>
      </c>
      <c r="AB46" s="30">
        <f t="shared" si="10"/>
        <v>0</v>
      </c>
      <c r="AC46" s="30">
        <f t="shared" si="11"/>
        <v>0</v>
      </c>
      <c r="AD46" s="30">
        <f t="shared" si="12"/>
        <v>12.528472775485296</v>
      </c>
      <c r="AE46" s="30">
        <f t="shared" si="13"/>
        <v>0</v>
      </c>
      <c r="AF46" s="30">
        <f t="shared" si="14"/>
        <v>0</v>
      </c>
      <c r="AG46" s="30">
        <f t="shared" si="15"/>
        <v>12.528472775485296</v>
      </c>
      <c r="AH46" s="30">
        <f t="shared" si="16"/>
        <v>102.91245494148637</v>
      </c>
      <c r="AK46" s="21"/>
      <c r="AL46" s="21"/>
      <c r="AM46" s="31"/>
    </row>
    <row r="47" spans="1:39">
      <c r="A47" s="28" t="s">
        <v>50</v>
      </c>
      <c r="B47" s="29">
        <v>4</v>
      </c>
      <c r="C47" s="29">
        <v>428</v>
      </c>
      <c r="D47" s="29">
        <v>767</v>
      </c>
      <c r="E47" s="29">
        <v>189</v>
      </c>
      <c r="F47" s="29">
        <v>1384</v>
      </c>
      <c r="G47" s="29"/>
      <c r="H47" s="29"/>
      <c r="I47" s="29"/>
      <c r="J47" s="29"/>
      <c r="K47" s="29">
        <v>152</v>
      </c>
      <c r="L47" s="29">
        <v>152</v>
      </c>
      <c r="M47" s="29">
        <v>2053</v>
      </c>
      <c r="N47" s="29">
        <v>41</v>
      </c>
      <c r="O47" s="29"/>
      <c r="P47" s="29">
        <v>2094</v>
      </c>
      <c r="Q47" s="29">
        <v>3634</v>
      </c>
      <c r="R47" s="29">
        <v>3989.464172</v>
      </c>
      <c r="S47" s="30">
        <f t="shared" si="1"/>
        <v>0.10026409130514183</v>
      </c>
      <c r="T47" s="30">
        <f t="shared" si="2"/>
        <v>10.728257769650176</v>
      </c>
      <c r="U47" s="30">
        <f t="shared" si="3"/>
        <v>19.225639507760945</v>
      </c>
      <c r="V47" s="30">
        <f t="shared" si="4"/>
        <v>4.7374783141679515</v>
      </c>
      <c r="W47" s="30">
        <f t="shared" si="5"/>
        <v>34.691375591579074</v>
      </c>
      <c r="X47" s="30">
        <f t="shared" si="6"/>
        <v>0</v>
      </c>
      <c r="Y47" s="30">
        <f t="shared" si="7"/>
        <v>0</v>
      </c>
      <c r="Z47" s="30">
        <f t="shared" si="8"/>
        <v>0</v>
      </c>
      <c r="AA47" s="30">
        <f t="shared" si="9"/>
        <v>0</v>
      </c>
      <c r="AB47" s="30">
        <f t="shared" si="10"/>
        <v>3.8100354695953889</v>
      </c>
      <c r="AC47" s="30">
        <f t="shared" si="11"/>
        <v>3.8100354695953889</v>
      </c>
      <c r="AD47" s="30">
        <f t="shared" si="12"/>
        <v>51.460544862364046</v>
      </c>
      <c r="AE47" s="30">
        <f t="shared" si="13"/>
        <v>1.0277069358777036</v>
      </c>
      <c r="AF47" s="30">
        <f t="shared" si="14"/>
        <v>0</v>
      </c>
      <c r="AG47" s="30">
        <f t="shared" si="15"/>
        <v>52.488251798241748</v>
      </c>
      <c r="AH47" s="30">
        <f t="shared" si="16"/>
        <v>91.089926950721349</v>
      </c>
      <c r="AK47" s="21"/>
      <c r="AL47" s="21"/>
      <c r="AM47" s="31"/>
    </row>
    <row r="48" spans="1:39">
      <c r="A48" s="28" t="s">
        <v>51</v>
      </c>
      <c r="B48" s="29"/>
      <c r="C48" s="29"/>
      <c r="D48" s="29">
        <v>57</v>
      </c>
      <c r="E48" s="29"/>
      <c r="F48" s="29">
        <v>57</v>
      </c>
      <c r="G48" s="29"/>
      <c r="H48" s="29"/>
      <c r="I48" s="29"/>
      <c r="J48" s="29"/>
      <c r="K48" s="29"/>
      <c r="L48" s="29">
        <v>0</v>
      </c>
      <c r="M48" s="29">
        <v>142</v>
      </c>
      <c r="N48" s="29"/>
      <c r="O48" s="29"/>
      <c r="P48" s="29">
        <v>142</v>
      </c>
      <c r="Q48" s="29">
        <v>199</v>
      </c>
      <c r="R48" s="29">
        <v>214.43455210000002</v>
      </c>
      <c r="S48" s="30">
        <f t="shared" si="1"/>
        <v>0</v>
      </c>
      <c r="T48" s="30">
        <f t="shared" si="2"/>
        <v>0</v>
      </c>
      <c r="U48" s="30">
        <f t="shared" si="3"/>
        <v>26.581537089889533</v>
      </c>
      <c r="V48" s="30">
        <f t="shared" si="4"/>
        <v>0</v>
      </c>
      <c r="W48" s="30">
        <f t="shared" si="5"/>
        <v>26.581537089889533</v>
      </c>
      <c r="X48" s="30">
        <f t="shared" si="6"/>
        <v>0</v>
      </c>
      <c r="Y48" s="30">
        <f t="shared" si="7"/>
        <v>0</v>
      </c>
      <c r="Z48" s="30">
        <f t="shared" si="8"/>
        <v>0</v>
      </c>
      <c r="AA48" s="30">
        <f t="shared" si="9"/>
        <v>0</v>
      </c>
      <c r="AB48" s="30">
        <f t="shared" si="10"/>
        <v>0</v>
      </c>
      <c r="AC48" s="30">
        <f t="shared" si="11"/>
        <v>0</v>
      </c>
      <c r="AD48" s="30">
        <f t="shared" si="12"/>
        <v>66.22067134674235</v>
      </c>
      <c r="AE48" s="30">
        <f t="shared" si="13"/>
        <v>0</v>
      </c>
      <c r="AF48" s="30">
        <f t="shared" si="14"/>
        <v>0</v>
      </c>
      <c r="AG48" s="30">
        <f t="shared" si="15"/>
        <v>66.22067134674235</v>
      </c>
      <c r="AH48" s="30">
        <f t="shared" si="16"/>
        <v>92.802208436631886</v>
      </c>
      <c r="AK48" s="21"/>
      <c r="AL48" s="21"/>
      <c r="AM48" s="31"/>
    </row>
    <row r="49" spans="1:40">
      <c r="A49" s="28" t="s">
        <v>52</v>
      </c>
      <c r="B49" s="29">
        <v>2</v>
      </c>
      <c r="C49" s="29">
        <v>146</v>
      </c>
      <c r="D49" s="29">
        <v>142</v>
      </c>
      <c r="E49" s="29"/>
      <c r="F49" s="29">
        <v>288</v>
      </c>
      <c r="G49" s="29"/>
      <c r="H49" s="29"/>
      <c r="I49" s="29"/>
      <c r="J49" s="29"/>
      <c r="K49" s="29"/>
      <c r="L49" s="29">
        <v>0</v>
      </c>
      <c r="M49" s="29">
        <v>277</v>
      </c>
      <c r="N49" s="29"/>
      <c r="O49" s="29"/>
      <c r="P49" s="29">
        <v>277</v>
      </c>
      <c r="Q49" s="29">
        <v>567</v>
      </c>
      <c r="R49" s="29">
        <v>644.65459140000007</v>
      </c>
      <c r="S49" s="30">
        <f t="shared" si="1"/>
        <v>0.31024366019895844</v>
      </c>
      <c r="T49" s="30">
        <f t="shared" si="2"/>
        <v>22.647787194523964</v>
      </c>
      <c r="U49" s="30">
        <f t="shared" si="3"/>
        <v>22.027299874126047</v>
      </c>
      <c r="V49" s="30">
        <f t="shared" si="4"/>
        <v>0</v>
      </c>
      <c r="W49" s="30">
        <f t="shared" si="5"/>
        <v>44.675087068650008</v>
      </c>
      <c r="X49" s="30">
        <f t="shared" si="6"/>
        <v>0</v>
      </c>
      <c r="Y49" s="30">
        <f t="shared" si="7"/>
        <v>0</v>
      </c>
      <c r="Z49" s="30">
        <f t="shared" si="8"/>
        <v>0</v>
      </c>
      <c r="AA49" s="30">
        <f t="shared" si="9"/>
        <v>0</v>
      </c>
      <c r="AB49" s="30">
        <f t="shared" si="10"/>
        <v>0</v>
      </c>
      <c r="AC49" s="30">
        <f t="shared" si="11"/>
        <v>0</v>
      </c>
      <c r="AD49" s="30">
        <f t="shared" si="12"/>
        <v>42.968746937555743</v>
      </c>
      <c r="AE49" s="30">
        <f t="shared" si="13"/>
        <v>0</v>
      </c>
      <c r="AF49" s="30">
        <f t="shared" si="14"/>
        <v>0</v>
      </c>
      <c r="AG49" s="30">
        <f t="shared" si="15"/>
        <v>42.968746937555743</v>
      </c>
      <c r="AH49" s="30">
        <f t="shared" si="16"/>
        <v>87.9540776664047</v>
      </c>
      <c r="AK49" s="21"/>
      <c r="AL49" s="21"/>
      <c r="AM49" s="31"/>
    </row>
    <row r="50" spans="1:40">
      <c r="A50" s="28" t="s">
        <v>53</v>
      </c>
      <c r="B50" s="29">
        <v>4</v>
      </c>
      <c r="C50" s="29"/>
      <c r="D50" s="29">
        <v>126</v>
      </c>
      <c r="E50" s="29"/>
      <c r="F50" s="29">
        <v>126</v>
      </c>
      <c r="G50" s="29"/>
      <c r="H50" s="29"/>
      <c r="I50" s="29"/>
      <c r="J50" s="29"/>
      <c r="K50" s="29">
        <v>177</v>
      </c>
      <c r="L50" s="29">
        <v>177</v>
      </c>
      <c r="M50" s="29">
        <v>106</v>
      </c>
      <c r="N50" s="29"/>
      <c r="O50" s="29"/>
      <c r="P50" s="29">
        <v>106</v>
      </c>
      <c r="Q50" s="29">
        <v>413</v>
      </c>
      <c r="R50" s="29">
        <v>469.58193180000001</v>
      </c>
      <c r="S50" s="30">
        <f t="shared" si="1"/>
        <v>0.85182153083855094</v>
      </c>
      <c r="T50" s="30">
        <f t="shared" si="2"/>
        <v>0</v>
      </c>
      <c r="U50" s="30">
        <f t="shared" si="3"/>
        <v>26.832378221414356</v>
      </c>
      <c r="V50" s="30">
        <f t="shared" si="4"/>
        <v>0</v>
      </c>
      <c r="W50" s="30">
        <f t="shared" si="5"/>
        <v>26.832378221414356</v>
      </c>
      <c r="X50" s="30">
        <f t="shared" si="6"/>
        <v>0</v>
      </c>
      <c r="Y50" s="30">
        <f t="shared" si="7"/>
        <v>0</v>
      </c>
      <c r="Z50" s="30">
        <f t="shared" si="8"/>
        <v>0</v>
      </c>
      <c r="AA50" s="30">
        <f t="shared" si="9"/>
        <v>0</v>
      </c>
      <c r="AB50" s="30">
        <f t="shared" si="10"/>
        <v>37.693102739605877</v>
      </c>
      <c r="AC50" s="30">
        <f t="shared" si="11"/>
        <v>37.693102739605877</v>
      </c>
      <c r="AD50" s="30">
        <f t="shared" si="12"/>
        <v>22.573270567221599</v>
      </c>
      <c r="AE50" s="30">
        <f t="shared" si="13"/>
        <v>0</v>
      </c>
      <c r="AF50" s="30">
        <f t="shared" si="14"/>
        <v>0</v>
      </c>
      <c r="AG50" s="30">
        <f t="shared" si="15"/>
        <v>22.573270567221599</v>
      </c>
      <c r="AH50" s="30">
        <f t="shared" si="16"/>
        <v>87.950573059080369</v>
      </c>
      <c r="AK50" s="21"/>
      <c r="AL50" s="21"/>
      <c r="AM50" s="31"/>
    </row>
    <row r="51" spans="1:40">
      <c r="A51" s="28" t="s">
        <v>54</v>
      </c>
      <c r="B51" s="29">
        <v>1</v>
      </c>
      <c r="C51" s="29">
        <v>316</v>
      </c>
      <c r="D51" s="29">
        <v>380</v>
      </c>
      <c r="E51" s="29">
        <v>121</v>
      </c>
      <c r="F51" s="29">
        <v>817</v>
      </c>
      <c r="G51" s="29"/>
      <c r="H51" s="29"/>
      <c r="I51" s="29"/>
      <c r="J51" s="29"/>
      <c r="K51" s="29"/>
      <c r="L51" s="29">
        <v>0</v>
      </c>
      <c r="M51" s="29">
        <v>115</v>
      </c>
      <c r="N51" s="29"/>
      <c r="O51" s="29"/>
      <c r="P51" s="29">
        <v>115</v>
      </c>
      <c r="Q51" s="29">
        <v>933</v>
      </c>
      <c r="R51" s="29">
        <v>1136.2175298000002</v>
      </c>
      <c r="S51" s="30">
        <f t="shared" si="1"/>
        <v>8.8011315947222044E-2</v>
      </c>
      <c r="T51" s="30">
        <f t="shared" si="2"/>
        <v>27.811575839322167</v>
      </c>
      <c r="U51" s="30">
        <f t="shared" si="3"/>
        <v>33.444300059944375</v>
      </c>
      <c r="V51" s="30">
        <f t="shared" si="4"/>
        <v>10.649369229613868</v>
      </c>
      <c r="W51" s="30">
        <f t="shared" si="5"/>
        <v>71.905245128880409</v>
      </c>
      <c r="X51" s="30">
        <f t="shared" si="6"/>
        <v>0</v>
      </c>
      <c r="Y51" s="30">
        <f t="shared" si="7"/>
        <v>0</v>
      </c>
      <c r="Z51" s="30">
        <f t="shared" si="8"/>
        <v>0</v>
      </c>
      <c r="AA51" s="30">
        <f t="shared" si="9"/>
        <v>0</v>
      </c>
      <c r="AB51" s="30">
        <f t="shared" si="10"/>
        <v>0</v>
      </c>
      <c r="AC51" s="30">
        <f t="shared" si="11"/>
        <v>0</v>
      </c>
      <c r="AD51" s="30">
        <f t="shared" si="12"/>
        <v>10.121301333930536</v>
      </c>
      <c r="AE51" s="30">
        <f t="shared" si="13"/>
        <v>0</v>
      </c>
      <c r="AF51" s="30">
        <f t="shared" si="14"/>
        <v>0</v>
      </c>
      <c r="AG51" s="30">
        <f t="shared" si="15"/>
        <v>10.121301333930536</v>
      </c>
      <c r="AH51" s="30">
        <f t="shared" si="16"/>
        <v>82.114557778758169</v>
      </c>
      <c r="AK51" s="21"/>
      <c r="AL51" s="21"/>
      <c r="AM51" s="31"/>
    </row>
    <row r="52" spans="1:40">
      <c r="A52" s="28" t="s">
        <v>55</v>
      </c>
      <c r="B52" s="29">
        <v>10</v>
      </c>
      <c r="C52" s="29">
        <v>453</v>
      </c>
      <c r="D52" s="29">
        <v>372</v>
      </c>
      <c r="E52" s="29">
        <v>67</v>
      </c>
      <c r="F52" s="29">
        <v>892</v>
      </c>
      <c r="G52" s="29"/>
      <c r="H52" s="29">
        <v>328</v>
      </c>
      <c r="I52" s="29"/>
      <c r="J52" s="29">
        <v>328</v>
      </c>
      <c r="K52" s="29">
        <v>104</v>
      </c>
      <c r="L52" s="29">
        <v>432</v>
      </c>
      <c r="M52" s="29">
        <v>1028</v>
      </c>
      <c r="N52" s="29">
        <v>9</v>
      </c>
      <c r="O52" s="29"/>
      <c r="P52" s="29">
        <v>1037</v>
      </c>
      <c r="Q52" s="29">
        <v>2371</v>
      </c>
      <c r="R52" s="29">
        <v>2612.6917269999999</v>
      </c>
      <c r="S52" s="30">
        <f t="shared" si="1"/>
        <v>0.38274703045362379</v>
      </c>
      <c r="T52" s="30">
        <f t="shared" si="2"/>
        <v>17.33844047954916</v>
      </c>
      <c r="U52" s="30">
        <f t="shared" si="3"/>
        <v>14.238189532874806</v>
      </c>
      <c r="V52" s="30">
        <f t="shared" si="4"/>
        <v>2.5644051040392797</v>
      </c>
      <c r="W52" s="30">
        <f t="shared" si="5"/>
        <v>34.14103511646325</v>
      </c>
      <c r="X52" s="30">
        <f t="shared" si="6"/>
        <v>0</v>
      </c>
      <c r="Y52" s="30">
        <f t="shared" si="7"/>
        <v>12.554102598878861</v>
      </c>
      <c r="Z52" s="30">
        <f t="shared" si="8"/>
        <v>0</v>
      </c>
      <c r="AA52" s="30">
        <f t="shared" si="9"/>
        <v>12.554102598878861</v>
      </c>
      <c r="AB52" s="30">
        <f t="shared" si="10"/>
        <v>3.980569116717688</v>
      </c>
      <c r="AC52" s="30">
        <f t="shared" si="11"/>
        <v>16.534671715596549</v>
      </c>
      <c r="AD52" s="30">
        <f t="shared" si="12"/>
        <v>39.346394730632525</v>
      </c>
      <c r="AE52" s="30">
        <f t="shared" si="13"/>
        <v>0.34447232740826145</v>
      </c>
      <c r="AF52" s="30">
        <f t="shared" si="14"/>
        <v>0</v>
      </c>
      <c r="AG52" s="30">
        <f t="shared" si="15"/>
        <v>39.690867058040794</v>
      </c>
      <c r="AH52" s="30">
        <f t="shared" si="16"/>
        <v>90.749320920554212</v>
      </c>
      <c r="AK52" s="21"/>
      <c r="AL52" s="21"/>
      <c r="AM52" s="31"/>
    </row>
    <row r="53" spans="1:40">
      <c r="A53" s="28" t="s">
        <v>56</v>
      </c>
      <c r="B53" s="29">
        <v>13</v>
      </c>
      <c r="C53" s="29">
        <v>129</v>
      </c>
      <c r="D53" s="29"/>
      <c r="E53" s="29"/>
      <c r="F53" s="29">
        <v>129</v>
      </c>
      <c r="G53" s="29"/>
      <c r="H53" s="29"/>
      <c r="I53" s="29"/>
      <c r="J53" s="29"/>
      <c r="K53" s="29">
        <v>116</v>
      </c>
      <c r="L53" s="29">
        <v>116</v>
      </c>
      <c r="M53" s="29">
        <v>213</v>
      </c>
      <c r="N53" s="29"/>
      <c r="O53" s="29"/>
      <c r="P53" s="29">
        <v>213</v>
      </c>
      <c r="Q53" s="29">
        <v>471</v>
      </c>
      <c r="R53" s="29">
        <v>456.17444790000002</v>
      </c>
      <c r="S53" s="30">
        <f t="shared" si="1"/>
        <v>2.8497869751025129</v>
      </c>
      <c r="T53" s="30">
        <f t="shared" si="2"/>
        <v>28.278655368324941</v>
      </c>
      <c r="U53" s="30">
        <f t="shared" si="3"/>
        <v>0</v>
      </c>
      <c r="V53" s="30">
        <f t="shared" si="4"/>
        <v>0</v>
      </c>
      <c r="W53" s="30">
        <f t="shared" si="5"/>
        <v>28.278655368324941</v>
      </c>
      <c r="X53" s="30">
        <f t="shared" si="6"/>
        <v>0</v>
      </c>
      <c r="Y53" s="30">
        <f t="shared" si="7"/>
        <v>0</v>
      </c>
      <c r="Z53" s="30">
        <f t="shared" si="8"/>
        <v>0</v>
      </c>
      <c r="AA53" s="30">
        <f t="shared" si="9"/>
        <v>0</v>
      </c>
      <c r="AB53" s="30">
        <f t="shared" si="10"/>
        <v>25.428868393222427</v>
      </c>
      <c r="AC53" s="30">
        <f t="shared" si="11"/>
        <v>25.428868393222427</v>
      </c>
      <c r="AD53" s="30">
        <f t="shared" si="12"/>
        <v>46.692663515141177</v>
      </c>
      <c r="AE53" s="30">
        <f t="shared" si="13"/>
        <v>0</v>
      </c>
      <c r="AF53" s="30">
        <f t="shared" si="14"/>
        <v>0</v>
      </c>
      <c r="AG53" s="30">
        <f t="shared" si="15"/>
        <v>46.692663515141177</v>
      </c>
      <c r="AH53" s="30">
        <f t="shared" si="16"/>
        <v>103.24997425179106</v>
      </c>
      <c r="AK53" s="21"/>
      <c r="AL53" s="21"/>
      <c r="AM53" s="31"/>
    </row>
    <row r="54" spans="1:40">
      <c r="A54" s="28" t="s">
        <v>57</v>
      </c>
      <c r="B54" s="29"/>
      <c r="C54" s="29">
        <v>38</v>
      </c>
      <c r="D54" s="29">
        <v>595</v>
      </c>
      <c r="E54" s="29">
        <v>25</v>
      </c>
      <c r="F54" s="29">
        <v>658</v>
      </c>
      <c r="G54" s="29"/>
      <c r="H54" s="29">
        <v>123</v>
      </c>
      <c r="I54" s="29"/>
      <c r="J54" s="29">
        <v>123</v>
      </c>
      <c r="K54" s="29"/>
      <c r="L54" s="29">
        <v>123</v>
      </c>
      <c r="M54" s="29">
        <v>430</v>
      </c>
      <c r="N54" s="29"/>
      <c r="O54" s="29"/>
      <c r="P54" s="29">
        <v>430</v>
      </c>
      <c r="Q54" s="29">
        <v>1211</v>
      </c>
      <c r="R54" s="29">
        <v>1224.9673663999999</v>
      </c>
      <c r="S54" s="30">
        <f t="shared" si="1"/>
        <v>0</v>
      </c>
      <c r="T54" s="30">
        <f t="shared" si="2"/>
        <v>3.1021234558824573</v>
      </c>
      <c r="U54" s="30">
        <f t="shared" si="3"/>
        <v>48.572722532896364</v>
      </c>
      <c r="V54" s="30">
        <f t="shared" si="4"/>
        <v>2.0408706946595112</v>
      </c>
      <c r="W54" s="30">
        <f t="shared" si="5"/>
        <v>53.715716683438345</v>
      </c>
      <c r="X54" s="30">
        <f t="shared" si="6"/>
        <v>0</v>
      </c>
      <c r="Y54" s="30">
        <f t="shared" si="7"/>
        <v>10.041083817724795</v>
      </c>
      <c r="Z54" s="30">
        <f t="shared" si="8"/>
        <v>0</v>
      </c>
      <c r="AA54" s="30">
        <f t="shared" si="9"/>
        <v>10.041083817724795</v>
      </c>
      <c r="AB54" s="30">
        <f t="shared" si="10"/>
        <v>0</v>
      </c>
      <c r="AC54" s="30">
        <f t="shared" si="11"/>
        <v>10.041083817724795</v>
      </c>
      <c r="AD54" s="30">
        <f t="shared" si="12"/>
        <v>35.102975948143595</v>
      </c>
      <c r="AE54" s="30">
        <f t="shared" si="13"/>
        <v>0</v>
      </c>
      <c r="AF54" s="30">
        <f t="shared" si="14"/>
        <v>0</v>
      </c>
      <c r="AG54" s="30">
        <f t="shared" si="15"/>
        <v>35.102975948143595</v>
      </c>
      <c r="AH54" s="30">
        <f t="shared" si="16"/>
        <v>98.859776449306722</v>
      </c>
      <c r="AK54" s="21"/>
      <c r="AL54" s="21"/>
      <c r="AM54" s="31"/>
    </row>
    <row r="55" spans="1:40">
      <c r="A55" s="28" t="s">
        <v>58</v>
      </c>
      <c r="B55" s="29">
        <v>20</v>
      </c>
      <c r="C55" s="29">
        <v>60</v>
      </c>
      <c r="D55" s="29"/>
      <c r="E55" s="29"/>
      <c r="F55" s="29">
        <v>60</v>
      </c>
      <c r="G55" s="29"/>
      <c r="H55" s="29"/>
      <c r="I55" s="29"/>
      <c r="J55" s="29"/>
      <c r="K55" s="29"/>
      <c r="L55" s="29">
        <v>0</v>
      </c>
      <c r="M55" s="29">
        <v>174</v>
      </c>
      <c r="N55" s="29"/>
      <c r="O55" s="29"/>
      <c r="P55" s="29">
        <v>174</v>
      </c>
      <c r="Q55" s="29">
        <v>254</v>
      </c>
      <c r="R55" s="29">
        <v>279.4773007</v>
      </c>
      <c r="S55" s="30">
        <f t="shared" si="1"/>
        <v>7.1562162472252613</v>
      </c>
      <c r="T55" s="30">
        <f t="shared" si="2"/>
        <v>21.468648741675786</v>
      </c>
      <c r="U55" s="30">
        <f t="shared" si="3"/>
        <v>0</v>
      </c>
      <c r="V55" s="30">
        <f t="shared" si="4"/>
        <v>0</v>
      </c>
      <c r="W55" s="30">
        <f t="shared" si="5"/>
        <v>21.468648741675786</v>
      </c>
      <c r="X55" s="30">
        <f t="shared" si="6"/>
        <v>0</v>
      </c>
      <c r="Y55" s="30">
        <f t="shared" si="7"/>
        <v>0</v>
      </c>
      <c r="Z55" s="30">
        <f t="shared" si="8"/>
        <v>0</v>
      </c>
      <c r="AA55" s="30">
        <f t="shared" si="9"/>
        <v>0</v>
      </c>
      <c r="AB55" s="30">
        <f t="shared" si="10"/>
        <v>0</v>
      </c>
      <c r="AC55" s="30">
        <f t="shared" si="11"/>
        <v>0</v>
      </c>
      <c r="AD55" s="30">
        <f t="shared" si="12"/>
        <v>62.25908135085978</v>
      </c>
      <c r="AE55" s="30">
        <f t="shared" si="13"/>
        <v>0</v>
      </c>
      <c r="AF55" s="30">
        <f t="shared" si="14"/>
        <v>0</v>
      </c>
      <c r="AG55" s="30">
        <f t="shared" si="15"/>
        <v>62.25908135085978</v>
      </c>
      <c r="AH55" s="30">
        <f t="shared" si="16"/>
        <v>90.883946339760826</v>
      </c>
      <c r="AK55" s="21"/>
      <c r="AL55" s="21"/>
      <c r="AM55" s="31"/>
    </row>
    <row r="56" spans="1:40">
      <c r="A56" s="28" t="s">
        <v>59</v>
      </c>
      <c r="B56" s="29">
        <v>3</v>
      </c>
      <c r="C56" s="29"/>
      <c r="D56" s="29">
        <v>438</v>
      </c>
      <c r="E56" s="29">
        <v>35</v>
      </c>
      <c r="F56" s="29">
        <v>473</v>
      </c>
      <c r="G56" s="29"/>
      <c r="H56" s="29"/>
      <c r="I56" s="29"/>
      <c r="J56" s="29"/>
      <c r="K56" s="29">
        <v>151</v>
      </c>
      <c r="L56" s="29">
        <v>151</v>
      </c>
      <c r="M56" s="29">
        <v>503</v>
      </c>
      <c r="N56" s="29"/>
      <c r="O56" s="29"/>
      <c r="P56" s="29">
        <v>503</v>
      </c>
      <c r="Q56" s="29">
        <v>1130</v>
      </c>
      <c r="R56" s="29">
        <v>1316.7983291999999</v>
      </c>
      <c r="S56" s="30">
        <f t="shared" si="1"/>
        <v>0.22782531944907639</v>
      </c>
      <c r="T56" s="30">
        <f t="shared" si="2"/>
        <v>0</v>
      </c>
      <c r="U56" s="30">
        <f t="shared" si="3"/>
        <v>33.26249663956515</v>
      </c>
      <c r="V56" s="30">
        <f t="shared" si="4"/>
        <v>2.6579620602392242</v>
      </c>
      <c r="W56" s="30">
        <f t="shared" si="5"/>
        <v>35.920458699804378</v>
      </c>
      <c r="X56" s="30">
        <f t="shared" si="6"/>
        <v>0</v>
      </c>
      <c r="Y56" s="30">
        <f t="shared" si="7"/>
        <v>0</v>
      </c>
      <c r="Z56" s="30">
        <f t="shared" si="8"/>
        <v>0</v>
      </c>
      <c r="AA56" s="30">
        <f t="shared" si="9"/>
        <v>0</v>
      </c>
      <c r="AB56" s="30">
        <f t="shared" si="10"/>
        <v>11.467207745603512</v>
      </c>
      <c r="AC56" s="30">
        <f t="shared" si="11"/>
        <v>11.467207745603512</v>
      </c>
      <c r="AD56" s="30">
        <f t="shared" si="12"/>
        <v>38.198711894295137</v>
      </c>
      <c r="AE56" s="30">
        <f t="shared" si="13"/>
        <v>0</v>
      </c>
      <c r="AF56" s="30">
        <f t="shared" si="14"/>
        <v>0</v>
      </c>
      <c r="AG56" s="30">
        <f t="shared" si="15"/>
        <v>38.198711894295137</v>
      </c>
      <c r="AH56" s="30">
        <f t="shared" si="16"/>
        <v>85.814203659152099</v>
      </c>
      <c r="AK56" s="21"/>
      <c r="AL56" s="21"/>
      <c r="AM56" s="31"/>
    </row>
    <row r="57" spans="1:40" ht="16.5" thickBo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K57" s="21"/>
      <c r="AL57" s="21"/>
      <c r="AM57" s="31"/>
    </row>
    <row r="58" spans="1:40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 t="s">
        <v>74</v>
      </c>
      <c r="S58" s="72" t="s">
        <v>75</v>
      </c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L58" s="21"/>
      <c r="AM58" s="21"/>
      <c r="AN58" s="31"/>
    </row>
    <row r="59" spans="1:40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/>
      <c r="Q59" s="72" t="s">
        <v>5</v>
      </c>
      <c r="R59" s="72"/>
      <c r="S59" s="72" t="s">
        <v>1</v>
      </c>
      <c r="T59" s="72" t="s">
        <v>2</v>
      </c>
      <c r="U59" s="72"/>
      <c r="V59" s="72"/>
      <c r="W59" s="72"/>
      <c r="X59" s="72" t="s">
        <v>3</v>
      </c>
      <c r="Y59" s="72"/>
      <c r="Z59" s="72"/>
      <c r="AA59" s="72"/>
      <c r="AB59" s="72" t="s">
        <v>4</v>
      </c>
      <c r="AC59" s="72" t="s">
        <v>5</v>
      </c>
      <c r="AD59" s="72" t="s">
        <v>6</v>
      </c>
      <c r="AE59" s="72"/>
      <c r="AF59" s="72"/>
      <c r="AG59" s="72"/>
      <c r="AH59" s="72" t="s">
        <v>7</v>
      </c>
      <c r="AL59" s="21"/>
      <c r="AM59" s="21"/>
      <c r="AN59" s="31"/>
    </row>
    <row r="60" spans="1:40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117</v>
      </c>
      <c r="O60" s="73" t="s">
        <v>11</v>
      </c>
      <c r="P60" s="73" t="s">
        <v>12</v>
      </c>
      <c r="Q60" s="72"/>
      <c r="R60" s="72"/>
      <c r="S60" s="72" t="s">
        <v>8</v>
      </c>
      <c r="T60" s="73" t="s">
        <v>9</v>
      </c>
      <c r="U60" s="73" t="s">
        <v>10</v>
      </c>
      <c r="V60" s="73" t="s">
        <v>11</v>
      </c>
      <c r="W60" s="73" t="s">
        <v>12</v>
      </c>
      <c r="X60" s="73" t="s">
        <v>9</v>
      </c>
      <c r="Y60" s="73" t="s">
        <v>10</v>
      </c>
      <c r="Z60" s="73" t="s">
        <v>11</v>
      </c>
      <c r="AA60" s="73" t="s">
        <v>12</v>
      </c>
      <c r="AB60" s="72" t="s">
        <v>10</v>
      </c>
      <c r="AC60" s="72"/>
      <c r="AD60" s="73" t="s">
        <v>9</v>
      </c>
      <c r="AE60" s="73" t="s">
        <v>117</v>
      </c>
      <c r="AF60" s="73" t="s">
        <v>11</v>
      </c>
      <c r="AG60" s="73" t="s">
        <v>12</v>
      </c>
      <c r="AH60" s="72"/>
      <c r="AL60" s="21"/>
      <c r="AM60" s="21"/>
      <c r="AN60" s="31"/>
    </row>
    <row r="61" spans="1:40">
      <c r="A61" s="33" t="s">
        <v>13</v>
      </c>
      <c r="B61" s="34">
        <f t="shared" ref="B61:R61" si="17">B62+B63+B64+B65+B66+B67+B68+B69</f>
        <v>385</v>
      </c>
      <c r="C61" s="34">
        <f t="shared" si="17"/>
        <v>8317</v>
      </c>
      <c r="D61" s="34">
        <f t="shared" si="17"/>
        <v>28496</v>
      </c>
      <c r="E61" s="34">
        <f t="shared" si="17"/>
        <v>10464</v>
      </c>
      <c r="F61" s="34">
        <f t="shared" si="17"/>
        <v>47277</v>
      </c>
      <c r="G61" s="34">
        <f t="shared" si="17"/>
        <v>356</v>
      </c>
      <c r="H61" s="34">
        <f t="shared" si="17"/>
        <v>13009</v>
      </c>
      <c r="I61" s="34">
        <f t="shared" si="17"/>
        <v>846</v>
      </c>
      <c r="J61" s="34">
        <f t="shared" si="17"/>
        <v>14211</v>
      </c>
      <c r="K61" s="34">
        <f t="shared" si="17"/>
        <v>4244</v>
      </c>
      <c r="L61" s="34">
        <f t="shared" si="17"/>
        <v>18455</v>
      </c>
      <c r="M61" s="34">
        <f t="shared" si="17"/>
        <v>38202</v>
      </c>
      <c r="N61" s="34">
        <f t="shared" si="17"/>
        <v>829</v>
      </c>
      <c r="O61" s="34">
        <f t="shared" si="17"/>
        <v>176</v>
      </c>
      <c r="P61" s="34">
        <f t="shared" si="17"/>
        <v>39207</v>
      </c>
      <c r="Q61" s="34">
        <f t="shared" si="17"/>
        <v>105324</v>
      </c>
      <c r="R61" s="34">
        <f t="shared" si="17"/>
        <v>113177.94833066002</v>
      </c>
      <c r="S61" s="35">
        <f t="shared" ref="S61:S69" si="18">(B61/$R61)*100</f>
        <v>0.34017227355561025</v>
      </c>
      <c r="T61" s="35">
        <f t="shared" ref="T61:T69" si="19">(C61/$R61)*100</f>
        <v>7.3486046731480794</v>
      </c>
      <c r="U61" s="35">
        <f t="shared" ref="U61:U69" si="20">(D61/$R61)*100</f>
        <v>25.178049629196543</v>
      </c>
      <c r="V61" s="35">
        <f t="shared" ref="V61:V69" si="21">(E61/$R61)*100</f>
        <v>9.2456173259374168</v>
      </c>
      <c r="W61" s="35">
        <f t="shared" ref="W61:W69" si="22">(F61/$R61)*100</f>
        <v>41.772271628282034</v>
      </c>
      <c r="X61" s="35">
        <f t="shared" ref="X61:X69" si="23">(G61/$R61)*100</f>
        <v>0.31454890749557723</v>
      </c>
      <c r="Y61" s="35">
        <f t="shared" ref="Y61:Y69" si="24">(H61/$R61)*100</f>
        <v>11.494288588792037</v>
      </c>
      <c r="Z61" s="35">
        <f t="shared" ref="Z61:Z69" si="25">(I61/$R61)*100</f>
        <v>0.74749543747544489</v>
      </c>
      <c r="AA61" s="35">
        <f t="shared" ref="AA61:AA69" si="26">(J61/$R61)*100</f>
        <v>12.556332933763056</v>
      </c>
      <c r="AB61" s="35">
        <f t="shared" ref="AB61:AB69" si="27">(K61/$R61)*100</f>
        <v>3.7498470882337918</v>
      </c>
      <c r="AC61" s="35">
        <f t="shared" ref="AC61:AC69" si="28">(L61/$R61)*100</f>
        <v>16.306180021996848</v>
      </c>
      <c r="AD61" s="35">
        <f t="shared" ref="AD61:AD69" si="29">(M61/$R61)*100</f>
        <v>33.753925180185512</v>
      </c>
      <c r="AE61" s="35">
        <f t="shared" ref="AE61:AE69" si="30">(N61/$R61)*100</f>
        <v>0.73247484357818415</v>
      </c>
      <c r="AF61" s="35">
        <f t="shared" ref="AF61:AF69" si="31">(O61/$R61)*100</f>
        <v>0.15550732505399326</v>
      </c>
      <c r="AG61" s="35">
        <f t="shared" ref="AG61:AG69" si="32">(P61/$R61)*100</f>
        <v>34.641907348817689</v>
      </c>
      <c r="AH61" s="35">
        <f t="shared" ref="AH61:AH69" si="33">(Q61/$R61)*100</f>
        <v>93.060531272652184</v>
      </c>
      <c r="AL61" s="21"/>
      <c r="AM61" s="21"/>
      <c r="AN61" s="31"/>
    </row>
    <row r="62" spans="1:40">
      <c r="A62" s="28" t="s">
        <v>61</v>
      </c>
      <c r="B62" s="29">
        <f t="shared" ref="B62:R62" si="34">B13+B24+B32+B39+B40</f>
        <v>153</v>
      </c>
      <c r="C62" s="29">
        <f t="shared" si="34"/>
        <v>398</v>
      </c>
      <c r="D62" s="29">
        <f t="shared" si="34"/>
        <v>1545</v>
      </c>
      <c r="E62" s="29">
        <f t="shared" si="34"/>
        <v>423</v>
      </c>
      <c r="F62" s="29">
        <f t="shared" si="34"/>
        <v>2366</v>
      </c>
      <c r="G62" s="29">
        <f t="shared" si="34"/>
        <v>0</v>
      </c>
      <c r="H62" s="29">
        <f t="shared" si="34"/>
        <v>769</v>
      </c>
      <c r="I62" s="29">
        <f t="shared" si="34"/>
        <v>0</v>
      </c>
      <c r="J62" s="29">
        <f t="shared" si="34"/>
        <v>769</v>
      </c>
      <c r="K62" s="29">
        <f t="shared" si="34"/>
        <v>914</v>
      </c>
      <c r="L62" s="29">
        <f t="shared" si="34"/>
        <v>1683</v>
      </c>
      <c r="M62" s="29">
        <f t="shared" si="34"/>
        <v>5457</v>
      </c>
      <c r="N62" s="29">
        <f t="shared" si="34"/>
        <v>101</v>
      </c>
      <c r="O62" s="29">
        <f t="shared" si="34"/>
        <v>0</v>
      </c>
      <c r="P62" s="29">
        <f t="shared" si="34"/>
        <v>5558</v>
      </c>
      <c r="Q62" s="29">
        <f t="shared" si="34"/>
        <v>9760</v>
      </c>
      <c r="R62" s="29">
        <f t="shared" si="34"/>
        <v>10942.449356199999</v>
      </c>
      <c r="S62" s="30">
        <f t="shared" si="18"/>
        <v>1.3982244287318553</v>
      </c>
      <c r="T62" s="30">
        <f t="shared" si="19"/>
        <v>3.6372112590541072</v>
      </c>
      <c r="U62" s="30">
        <f t="shared" si="20"/>
        <v>14.119325113664813</v>
      </c>
      <c r="V62" s="30">
        <f t="shared" si="21"/>
        <v>3.8656793029645407</v>
      </c>
      <c r="W62" s="30">
        <f t="shared" si="22"/>
        <v>21.62221567568346</v>
      </c>
      <c r="X62" s="30">
        <f t="shared" si="23"/>
        <v>0</v>
      </c>
      <c r="Y62" s="30">
        <f t="shared" si="24"/>
        <v>7.027677030684945</v>
      </c>
      <c r="Z62" s="30">
        <f t="shared" si="25"/>
        <v>0</v>
      </c>
      <c r="AA62" s="30">
        <f t="shared" si="26"/>
        <v>7.027677030684945</v>
      </c>
      <c r="AB62" s="30">
        <f t="shared" si="27"/>
        <v>8.352791685365462</v>
      </c>
      <c r="AC62" s="30">
        <f t="shared" si="28"/>
        <v>15.380468716050407</v>
      </c>
      <c r="AD62" s="30">
        <f t="shared" si="29"/>
        <v>49.870004624769507</v>
      </c>
      <c r="AE62" s="30">
        <f t="shared" si="30"/>
        <v>0.92301089739815279</v>
      </c>
      <c r="AF62" s="30">
        <f t="shared" si="31"/>
        <v>0</v>
      </c>
      <c r="AG62" s="30">
        <f t="shared" si="32"/>
        <v>50.79301552216765</v>
      </c>
      <c r="AH62" s="30">
        <f t="shared" si="33"/>
        <v>89.19392434263338</v>
      </c>
      <c r="AL62" s="21"/>
      <c r="AM62" s="21"/>
      <c r="AN62" s="31"/>
    </row>
    <row r="63" spans="1:40">
      <c r="A63" s="28" t="s">
        <v>62</v>
      </c>
      <c r="B63" s="29">
        <f t="shared" ref="B63:R63" si="35">B16+B23+B42+B43+B44+B50+B53+B55</f>
        <v>44</v>
      </c>
      <c r="C63" s="29">
        <f t="shared" si="35"/>
        <v>1240</v>
      </c>
      <c r="D63" s="29">
        <f t="shared" si="35"/>
        <v>774</v>
      </c>
      <c r="E63" s="29">
        <f t="shared" si="35"/>
        <v>161</v>
      </c>
      <c r="F63" s="29">
        <f t="shared" si="35"/>
        <v>2175</v>
      </c>
      <c r="G63" s="29">
        <f t="shared" si="35"/>
        <v>0</v>
      </c>
      <c r="H63" s="29">
        <f t="shared" si="35"/>
        <v>281</v>
      </c>
      <c r="I63" s="29">
        <f t="shared" si="35"/>
        <v>0</v>
      </c>
      <c r="J63" s="29">
        <f t="shared" si="35"/>
        <v>281</v>
      </c>
      <c r="K63" s="29">
        <f t="shared" si="35"/>
        <v>618</v>
      </c>
      <c r="L63" s="29">
        <f t="shared" si="35"/>
        <v>899</v>
      </c>
      <c r="M63" s="29">
        <f t="shared" si="35"/>
        <v>3228</v>
      </c>
      <c r="N63" s="29">
        <f t="shared" si="35"/>
        <v>0</v>
      </c>
      <c r="O63" s="29">
        <f t="shared" si="35"/>
        <v>0</v>
      </c>
      <c r="P63" s="29">
        <f t="shared" si="35"/>
        <v>3228</v>
      </c>
      <c r="Q63" s="29">
        <f t="shared" si="35"/>
        <v>6346</v>
      </c>
      <c r="R63" s="29">
        <f t="shared" si="35"/>
        <v>6521.9118672900004</v>
      </c>
      <c r="S63" s="30">
        <f t="shared" si="18"/>
        <v>0.67464879770420716</v>
      </c>
      <c r="T63" s="30">
        <f t="shared" si="19"/>
        <v>19.012829753482205</v>
      </c>
      <c r="U63" s="30">
        <f t="shared" si="20"/>
        <v>11.867685668705827</v>
      </c>
      <c r="V63" s="30">
        <f t="shared" si="21"/>
        <v>2.4686012825085766</v>
      </c>
      <c r="W63" s="30">
        <f t="shared" si="22"/>
        <v>33.349116704696605</v>
      </c>
      <c r="X63" s="30">
        <f t="shared" si="23"/>
        <v>0</v>
      </c>
      <c r="Y63" s="30">
        <f t="shared" si="24"/>
        <v>4.3085525489745962</v>
      </c>
      <c r="Z63" s="30">
        <f t="shared" si="25"/>
        <v>0</v>
      </c>
      <c r="AA63" s="30">
        <f t="shared" si="26"/>
        <v>4.3085525489745962</v>
      </c>
      <c r="AB63" s="30">
        <f t="shared" si="27"/>
        <v>9.4757490223000023</v>
      </c>
      <c r="AC63" s="30">
        <f t="shared" si="28"/>
        <v>13.784301571274598</v>
      </c>
      <c r="AD63" s="30">
        <f t="shared" si="29"/>
        <v>49.49468906793593</v>
      </c>
      <c r="AE63" s="30">
        <f t="shared" si="30"/>
        <v>0</v>
      </c>
      <c r="AF63" s="30">
        <f t="shared" si="31"/>
        <v>0</v>
      </c>
      <c r="AG63" s="30">
        <f t="shared" si="32"/>
        <v>49.49468906793593</v>
      </c>
      <c r="AH63" s="30">
        <f t="shared" si="33"/>
        <v>97.30275614161134</v>
      </c>
      <c r="AL63" s="21"/>
      <c r="AM63" s="21"/>
      <c r="AN63" s="31"/>
    </row>
    <row r="64" spans="1:40">
      <c r="A64" s="28" t="s">
        <v>63</v>
      </c>
      <c r="B64" s="29">
        <f t="shared" ref="B64:R64" si="36">B30</f>
        <v>13</v>
      </c>
      <c r="C64" s="29">
        <f t="shared" si="36"/>
        <v>535</v>
      </c>
      <c r="D64" s="29">
        <f t="shared" si="36"/>
        <v>10491</v>
      </c>
      <c r="E64" s="29">
        <f t="shared" si="36"/>
        <v>5108</v>
      </c>
      <c r="F64" s="29">
        <f t="shared" si="36"/>
        <v>16134</v>
      </c>
      <c r="G64" s="29">
        <f t="shared" si="36"/>
        <v>0</v>
      </c>
      <c r="H64" s="29">
        <f t="shared" si="36"/>
        <v>3831</v>
      </c>
      <c r="I64" s="29">
        <f t="shared" si="36"/>
        <v>633</v>
      </c>
      <c r="J64" s="29">
        <f t="shared" si="36"/>
        <v>4464</v>
      </c>
      <c r="K64" s="29">
        <f t="shared" si="36"/>
        <v>0</v>
      </c>
      <c r="L64" s="29">
        <f t="shared" si="36"/>
        <v>4464</v>
      </c>
      <c r="M64" s="29">
        <f t="shared" si="36"/>
        <v>6759</v>
      </c>
      <c r="N64" s="29">
        <f t="shared" si="36"/>
        <v>415</v>
      </c>
      <c r="O64" s="29">
        <f t="shared" si="36"/>
        <v>176</v>
      </c>
      <c r="P64" s="29">
        <f t="shared" si="36"/>
        <v>7350</v>
      </c>
      <c r="Q64" s="29">
        <f t="shared" si="36"/>
        <v>27961</v>
      </c>
      <c r="R64" s="29">
        <f t="shared" si="36"/>
        <v>29506.867859999998</v>
      </c>
      <c r="S64" s="30">
        <f t="shared" si="18"/>
        <v>4.4057539626640677E-2</v>
      </c>
      <c r="T64" s="30">
        <f t="shared" si="19"/>
        <v>1.8131372077117507</v>
      </c>
      <c r="U64" s="30">
        <f t="shared" si="20"/>
        <v>35.554434478699022</v>
      </c>
      <c r="V64" s="30">
        <f t="shared" si="21"/>
        <v>17.311224031760041</v>
      </c>
      <c r="W64" s="30">
        <f t="shared" si="22"/>
        <v>54.678795718170811</v>
      </c>
      <c r="X64" s="30">
        <f t="shared" si="23"/>
        <v>0</v>
      </c>
      <c r="Y64" s="30">
        <f t="shared" si="24"/>
        <v>12.983418023820031</v>
      </c>
      <c r="Z64" s="30">
        <f t="shared" si="25"/>
        <v>2.1452632756664265</v>
      </c>
      <c r="AA64" s="30">
        <f t="shared" si="26"/>
        <v>15.128681299486461</v>
      </c>
      <c r="AB64" s="30">
        <f t="shared" si="27"/>
        <v>0</v>
      </c>
      <c r="AC64" s="30">
        <f t="shared" si="28"/>
        <v>15.128681299486461</v>
      </c>
      <c r="AD64" s="30">
        <f t="shared" si="29"/>
        <v>22.906531564343407</v>
      </c>
      <c r="AE64" s="30">
        <f t="shared" si="30"/>
        <v>1.4064522265427599</v>
      </c>
      <c r="AF64" s="30">
        <f t="shared" si="31"/>
        <v>0.59647130571451989</v>
      </c>
      <c r="AG64" s="30">
        <f t="shared" si="32"/>
        <v>24.909455096600688</v>
      </c>
      <c r="AH64" s="30">
        <f t="shared" si="33"/>
        <v>94.760989653884607</v>
      </c>
      <c r="AL64" s="21"/>
      <c r="AM64" s="21"/>
      <c r="AN64" s="31"/>
    </row>
    <row r="65" spans="1:40">
      <c r="A65" s="28" t="s">
        <v>64</v>
      </c>
      <c r="B65" s="29">
        <f t="shared" ref="B65:R65" si="37">B18+B25+B35+B36+B41+B47</f>
        <v>44</v>
      </c>
      <c r="C65" s="29">
        <f t="shared" si="37"/>
        <v>1744</v>
      </c>
      <c r="D65" s="29">
        <f t="shared" si="37"/>
        <v>2246</v>
      </c>
      <c r="E65" s="29">
        <f t="shared" si="37"/>
        <v>720</v>
      </c>
      <c r="F65" s="29">
        <f t="shared" si="37"/>
        <v>4710</v>
      </c>
      <c r="G65" s="29">
        <f t="shared" si="37"/>
        <v>0</v>
      </c>
      <c r="H65" s="29">
        <f t="shared" si="37"/>
        <v>1067</v>
      </c>
      <c r="I65" s="29">
        <f t="shared" si="37"/>
        <v>56</v>
      </c>
      <c r="J65" s="29">
        <f t="shared" si="37"/>
        <v>1123</v>
      </c>
      <c r="K65" s="29">
        <f t="shared" si="37"/>
        <v>311</v>
      </c>
      <c r="L65" s="29">
        <f t="shared" si="37"/>
        <v>1434</v>
      </c>
      <c r="M65" s="29">
        <f t="shared" si="37"/>
        <v>5608</v>
      </c>
      <c r="N65" s="29">
        <f t="shared" si="37"/>
        <v>41</v>
      </c>
      <c r="O65" s="29">
        <f t="shared" si="37"/>
        <v>0</v>
      </c>
      <c r="P65" s="29">
        <f t="shared" si="37"/>
        <v>5649</v>
      </c>
      <c r="Q65" s="29">
        <f t="shared" si="37"/>
        <v>11837</v>
      </c>
      <c r="R65" s="29">
        <f t="shared" si="37"/>
        <v>13141.6195403</v>
      </c>
      <c r="S65" s="30">
        <f t="shared" si="18"/>
        <v>0.33481413660675463</v>
      </c>
      <c r="T65" s="30">
        <f t="shared" si="19"/>
        <v>13.270814869140453</v>
      </c>
      <c r="U65" s="30">
        <f t="shared" si="20"/>
        <v>17.0907397913357</v>
      </c>
      <c r="V65" s="30">
        <f t="shared" si="21"/>
        <v>5.4787767808378023</v>
      </c>
      <c r="W65" s="30">
        <f t="shared" si="22"/>
        <v>35.840331441313964</v>
      </c>
      <c r="X65" s="30">
        <f t="shared" si="23"/>
        <v>0</v>
      </c>
      <c r="Y65" s="30">
        <f t="shared" si="24"/>
        <v>8.1192428127137983</v>
      </c>
      <c r="Z65" s="30">
        <f t="shared" si="25"/>
        <v>0.42612708295405127</v>
      </c>
      <c r="AA65" s="30">
        <f t="shared" si="26"/>
        <v>8.5453698956678501</v>
      </c>
      <c r="AB65" s="30">
        <f t="shared" si="27"/>
        <v>2.3665271928341065</v>
      </c>
      <c r="AC65" s="30">
        <f t="shared" si="28"/>
        <v>10.911897088501957</v>
      </c>
      <c r="AD65" s="30">
        <f t="shared" si="29"/>
        <v>42.673583592969997</v>
      </c>
      <c r="AE65" s="30">
        <f t="shared" si="30"/>
        <v>0.31198590001993043</v>
      </c>
      <c r="AF65" s="30">
        <f t="shared" si="31"/>
        <v>0</v>
      </c>
      <c r="AG65" s="30">
        <f t="shared" si="32"/>
        <v>42.985569492989924</v>
      </c>
      <c r="AH65" s="30">
        <f t="shared" si="33"/>
        <v>90.0726121594126</v>
      </c>
      <c r="AL65" s="21"/>
      <c r="AM65" s="21"/>
      <c r="AN65" s="31"/>
    </row>
    <row r="66" spans="1:40">
      <c r="A66" s="28" t="s">
        <v>65</v>
      </c>
      <c r="B66" s="29">
        <f t="shared" ref="B66:R66" si="38">B14+B15+B17+B19+B21+B45+B54</f>
        <v>16</v>
      </c>
      <c r="C66" s="29">
        <f t="shared" si="38"/>
        <v>1191</v>
      </c>
      <c r="D66" s="29">
        <f t="shared" si="38"/>
        <v>5895</v>
      </c>
      <c r="E66" s="29">
        <f t="shared" si="38"/>
        <v>1993</v>
      </c>
      <c r="F66" s="29">
        <f t="shared" si="38"/>
        <v>9079</v>
      </c>
      <c r="G66" s="29">
        <f t="shared" si="38"/>
        <v>0</v>
      </c>
      <c r="H66" s="29">
        <f t="shared" si="38"/>
        <v>1664</v>
      </c>
      <c r="I66" s="29">
        <f t="shared" si="38"/>
        <v>75</v>
      </c>
      <c r="J66" s="29">
        <f t="shared" si="38"/>
        <v>1739</v>
      </c>
      <c r="K66" s="29">
        <f t="shared" si="38"/>
        <v>730</v>
      </c>
      <c r="L66" s="29">
        <f t="shared" si="38"/>
        <v>2469</v>
      </c>
      <c r="M66" s="29">
        <f t="shared" si="38"/>
        <v>6366</v>
      </c>
      <c r="N66" s="29">
        <f t="shared" si="38"/>
        <v>129</v>
      </c>
      <c r="O66" s="29">
        <f t="shared" si="38"/>
        <v>0</v>
      </c>
      <c r="P66" s="29">
        <f t="shared" si="38"/>
        <v>6495</v>
      </c>
      <c r="Q66" s="29">
        <f t="shared" si="38"/>
        <v>18059</v>
      </c>
      <c r="R66" s="29">
        <f t="shared" si="38"/>
        <v>18856.923225799997</v>
      </c>
      <c r="S66" s="30">
        <f t="shared" si="18"/>
        <v>8.4849473100197165E-2</v>
      </c>
      <c r="T66" s="30">
        <f t="shared" si="19"/>
        <v>6.3159826538959267</v>
      </c>
      <c r="U66" s="30">
        <f t="shared" si="20"/>
        <v>31.261727745353891</v>
      </c>
      <c r="V66" s="30">
        <f t="shared" si="21"/>
        <v>10.569062493043308</v>
      </c>
      <c r="W66" s="30">
        <f t="shared" si="22"/>
        <v>48.146772892293129</v>
      </c>
      <c r="X66" s="30">
        <f t="shared" si="23"/>
        <v>0</v>
      </c>
      <c r="Y66" s="30">
        <f t="shared" si="24"/>
        <v>8.8243452024205062</v>
      </c>
      <c r="Z66" s="30">
        <f t="shared" si="25"/>
        <v>0.39773190515717416</v>
      </c>
      <c r="AA66" s="30">
        <f t="shared" si="26"/>
        <v>9.2220771075776788</v>
      </c>
      <c r="AB66" s="30">
        <f t="shared" si="27"/>
        <v>3.8712572101964957</v>
      </c>
      <c r="AC66" s="30">
        <f t="shared" si="28"/>
        <v>13.093334317774175</v>
      </c>
      <c r="AD66" s="30">
        <f t="shared" si="29"/>
        <v>33.759484109740946</v>
      </c>
      <c r="AE66" s="30">
        <f t="shared" si="30"/>
        <v>0.68409887687033966</v>
      </c>
      <c r="AF66" s="30">
        <f t="shared" si="31"/>
        <v>0</v>
      </c>
      <c r="AG66" s="30">
        <f t="shared" si="32"/>
        <v>34.44358298661129</v>
      </c>
      <c r="AH66" s="30">
        <f t="shared" si="33"/>
        <v>95.768539669778789</v>
      </c>
      <c r="AL66" s="21"/>
      <c r="AM66" s="21"/>
      <c r="AN66" s="31"/>
    </row>
    <row r="67" spans="1:40">
      <c r="A67" s="28" t="s">
        <v>66</v>
      </c>
      <c r="B67" s="29">
        <f t="shared" ref="B67:R67" si="39">B11+B22+B26+B27+B33+B34</f>
        <v>70</v>
      </c>
      <c r="C67" s="29">
        <f t="shared" si="39"/>
        <v>1304</v>
      </c>
      <c r="D67" s="29">
        <f t="shared" si="39"/>
        <v>3621</v>
      </c>
      <c r="E67" s="29">
        <f t="shared" si="39"/>
        <v>1161</v>
      </c>
      <c r="F67" s="29">
        <f t="shared" si="39"/>
        <v>6086</v>
      </c>
      <c r="G67" s="29">
        <f t="shared" si="39"/>
        <v>0</v>
      </c>
      <c r="H67" s="29">
        <f t="shared" si="39"/>
        <v>2968</v>
      </c>
      <c r="I67" s="29">
        <f t="shared" si="39"/>
        <v>42</v>
      </c>
      <c r="J67" s="29">
        <f t="shared" si="39"/>
        <v>3010</v>
      </c>
      <c r="K67" s="29">
        <f t="shared" si="39"/>
        <v>987</v>
      </c>
      <c r="L67" s="29">
        <f t="shared" si="39"/>
        <v>3997</v>
      </c>
      <c r="M67" s="29">
        <f t="shared" si="39"/>
        <v>5458</v>
      </c>
      <c r="N67" s="29">
        <f t="shared" si="39"/>
        <v>101</v>
      </c>
      <c r="O67" s="29">
        <f t="shared" si="39"/>
        <v>0</v>
      </c>
      <c r="P67" s="29">
        <f t="shared" si="39"/>
        <v>5559</v>
      </c>
      <c r="Q67" s="29">
        <f t="shared" si="39"/>
        <v>15712</v>
      </c>
      <c r="R67" s="29">
        <f t="shared" si="39"/>
        <v>16792.31804835</v>
      </c>
      <c r="S67" s="30">
        <f t="shared" si="18"/>
        <v>0.41685727842010561</v>
      </c>
      <c r="T67" s="30">
        <f t="shared" si="19"/>
        <v>7.765455586568824</v>
      </c>
      <c r="U67" s="30">
        <f t="shared" si="20"/>
        <v>21.563431502274319</v>
      </c>
      <c r="V67" s="30">
        <f t="shared" si="21"/>
        <v>6.9138757177963219</v>
      </c>
      <c r="W67" s="30">
        <f t="shared" si="22"/>
        <v>36.242762806639469</v>
      </c>
      <c r="X67" s="30">
        <f t="shared" si="23"/>
        <v>0</v>
      </c>
      <c r="Y67" s="30">
        <f t="shared" si="24"/>
        <v>17.674748605012478</v>
      </c>
      <c r="Z67" s="30">
        <f t="shared" si="25"/>
        <v>0.25011436705206336</v>
      </c>
      <c r="AA67" s="30">
        <f t="shared" si="26"/>
        <v>17.924862972064538</v>
      </c>
      <c r="AB67" s="30">
        <f t="shared" si="27"/>
        <v>5.8776876257234889</v>
      </c>
      <c r="AC67" s="30">
        <f t="shared" si="28"/>
        <v>23.802550597788031</v>
      </c>
      <c r="AD67" s="30">
        <f t="shared" si="29"/>
        <v>32.502957508813374</v>
      </c>
      <c r="AE67" s="30">
        <f t="shared" si="30"/>
        <v>0.60146550172043811</v>
      </c>
      <c r="AF67" s="30">
        <f t="shared" si="31"/>
        <v>0</v>
      </c>
      <c r="AG67" s="30">
        <f t="shared" si="32"/>
        <v>33.104423010533814</v>
      </c>
      <c r="AH67" s="30">
        <f t="shared" si="33"/>
        <v>93.566593693381421</v>
      </c>
      <c r="AL67" s="21"/>
      <c r="AM67" s="21"/>
      <c r="AN67" s="31"/>
    </row>
    <row r="68" spans="1:40">
      <c r="A68" s="28" t="s">
        <v>67</v>
      </c>
      <c r="B68" s="29">
        <f t="shared" ref="B68:R68" si="40">B28+B31+B37+B51+B52+B56</f>
        <v>28</v>
      </c>
      <c r="C68" s="29">
        <f t="shared" si="40"/>
        <v>1434</v>
      </c>
      <c r="D68" s="29">
        <f t="shared" si="40"/>
        <v>2619</v>
      </c>
      <c r="E68" s="29">
        <f t="shared" si="40"/>
        <v>794</v>
      </c>
      <c r="F68" s="29">
        <f t="shared" si="40"/>
        <v>4847</v>
      </c>
      <c r="G68" s="29">
        <f t="shared" si="40"/>
        <v>283</v>
      </c>
      <c r="H68" s="29">
        <f t="shared" si="40"/>
        <v>1690</v>
      </c>
      <c r="I68" s="29">
        <f t="shared" si="40"/>
        <v>13</v>
      </c>
      <c r="J68" s="29">
        <f t="shared" si="40"/>
        <v>1986</v>
      </c>
      <c r="K68" s="29">
        <f t="shared" si="40"/>
        <v>412</v>
      </c>
      <c r="L68" s="29">
        <f t="shared" si="40"/>
        <v>2398</v>
      </c>
      <c r="M68" s="29">
        <f t="shared" si="40"/>
        <v>3370</v>
      </c>
      <c r="N68" s="29">
        <f t="shared" si="40"/>
        <v>42</v>
      </c>
      <c r="O68" s="29">
        <f t="shared" si="40"/>
        <v>0</v>
      </c>
      <c r="P68" s="29">
        <f t="shared" si="40"/>
        <v>3412</v>
      </c>
      <c r="Q68" s="29">
        <f t="shared" si="40"/>
        <v>10685</v>
      </c>
      <c r="R68" s="29">
        <f t="shared" si="40"/>
        <v>11490.707263</v>
      </c>
      <c r="S68" s="30">
        <f t="shared" si="18"/>
        <v>0.24367516602010922</v>
      </c>
      <c r="T68" s="30">
        <f t="shared" si="19"/>
        <v>12.47964957402988</v>
      </c>
      <c r="U68" s="30">
        <f t="shared" si="20"/>
        <v>22.79233070738093</v>
      </c>
      <c r="V68" s="30">
        <f t="shared" si="21"/>
        <v>6.9099314935702401</v>
      </c>
      <c r="W68" s="30">
        <f t="shared" si="22"/>
        <v>42.181911774981053</v>
      </c>
      <c r="X68" s="30">
        <f t="shared" si="23"/>
        <v>2.4628597137032466</v>
      </c>
      <c r="Y68" s="30">
        <f t="shared" si="24"/>
        <v>14.707536806213737</v>
      </c>
      <c r="Z68" s="30">
        <f t="shared" si="25"/>
        <v>0.11313489850933642</v>
      </c>
      <c r="AA68" s="30">
        <f t="shared" si="26"/>
        <v>17.283531418426318</v>
      </c>
      <c r="AB68" s="30">
        <f t="shared" si="27"/>
        <v>3.585506014295893</v>
      </c>
      <c r="AC68" s="30">
        <f t="shared" si="28"/>
        <v>20.869037432722212</v>
      </c>
      <c r="AD68" s="30">
        <f t="shared" si="29"/>
        <v>29.32804676742029</v>
      </c>
      <c r="AE68" s="30">
        <f t="shared" si="30"/>
        <v>0.36551274903016384</v>
      </c>
      <c r="AF68" s="30">
        <f t="shared" si="31"/>
        <v>0</v>
      </c>
      <c r="AG68" s="30">
        <f t="shared" si="32"/>
        <v>29.693559516450453</v>
      </c>
      <c r="AH68" s="30">
        <f t="shared" si="33"/>
        <v>92.988183890173829</v>
      </c>
      <c r="AL68" s="21"/>
      <c r="AM68" s="21"/>
      <c r="AN68" s="31"/>
    </row>
    <row r="69" spans="1:40">
      <c r="A69" s="28" t="s">
        <v>68</v>
      </c>
      <c r="B69" s="29">
        <f t="shared" ref="B69:R69" si="41">B12+B20+B29+B38+B46+B48+B49</f>
        <v>17</v>
      </c>
      <c r="C69" s="29">
        <f t="shared" si="41"/>
        <v>471</v>
      </c>
      <c r="D69" s="29">
        <f t="shared" si="41"/>
        <v>1305</v>
      </c>
      <c r="E69" s="29">
        <f t="shared" si="41"/>
        <v>104</v>
      </c>
      <c r="F69" s="29">
        <f t="shared" si="41"/>
        <v>1880</v>
      </c>
      <c r="G69" s="29">
        <f t="shared" si="41"/>
        <v>73</v>
      </c>
      <c r="H69" s="29">
        <f t="shared" si="41"/>
        <v>739</v>
      </c>
      <c r="I69" s="29">
        <f t="shared" si="41"/>
        <v>27</v>
      </c>
      <c r="J69" s="29">
        <f t="shared" si="41"/>
        <v>839</v>
      </c>
      <c r="K69" s="29">
        <f t="shared" si="41"/>
        <v>272</v>
      </c>
      <c r="L69" s="29">
        <f t="shared" si="41"/>
        <v>1111</v>
      </c>
      <c r="M69" s="29">
        <f t="shared" si="41"/>
        <v>1956</v>
      </c>
      <c r="N69" s="29">
        <f t="shared" si="41"/>
        <v>0</v>
      </c>
      <c r="O69" s="29">
        <f t="shared" si="41"/>
        <v>0</v>
      </c>
      <c r="P69" s="29">
        <f t="shared" si="41"/>
        <v>1956</v>
      </c>
      <c r="Q69" s="29">
        <f t="shared" si="41"/>
        <v>4964</v>
      </c>
      <c r="R69" s="29">
        <f t="shared" si="41"/>
        <v>5925.1511697200003</v>
      </c>
      <c r="S69" s="30">
        <f t="shared" si="18"/>
        <v>0.28691251097317327</v>
      </c>
      <c r="T69" s="30">
        <f t="shared" si="19"/>
        <v>7.9491642746096822</v>
      </c>
      <c r="U69" s="30">
        <f t="shared" si="20"/>
        <v>22.024754518823006</v>
      </c>
      <c r="V69" s="30">
        <f t="shared" si="21"/>
        <v>1.7552294788947069</v>
      </c>
      <c r="W69" s="30">
        <f t="shared" si="22"/>
        <v>31.729148272327397</v>
      </c>
      <c r="X69" s="30">
        <f t="shared" si="23"/>
        <v>1.2320360765318616</v>
      </c>
      <c r="Y69" s="30">
        <f t="shared" si="24"/>
        <v>12.47225562406912</v>
      </c>
      <c r="Z69" s="30">
        <f t="shared" si="25"/>
        <v>0.45568457625151054</v>
      </c>
      <c r="AA69" s="30">
        <f t="shared" si="26"/>
        <v>14.159976276852493</v>
      </c>
      <c r="AB69" s="30">
        <f t="shared" si="27"/>
        <v>4.5906001755707724</v>
      </c>
      <c r="AC69" s="30">
        <f t="shared" si="28"/>
        <v>18.750576452423264</v>
      </c>
      <c r="AD69" s="30">
        <f t="shared" si="29"/>
        <v>33.011815968442761</v>
      </c>
      <c r="AE69" s="30">
        <f t="shared" si="30"/>
        <v>0</v>
      </c>
      <c r="AF69" s="30">
        <f t="shared" si="31"/>
        <v>0</v>
      </c>
      <c r="AG69" s="30">
        <f t="shared" si="32"/>
        <v>33.011815968442761</v>
      </c>
      <c r="AH69" s="30">
        <f t="shared" si="33"/>
        <v>83.778453204166595</v>
      </c>
      <c r="AL69" s="21"/>
      <c r="AM69" s="21"/>
      <c r="AN69" s="31"/>
    </row>
    <row r="70" spans="1:40">
      <c r="AK70" s="21"/>
      <c r="AL70" s="21"/>
      <c r="AM70" s="31"/>
    </row>
    <row r="71" spans="1:40">
      <c r="A71" s="23" t="s">
        <v>134</v>
      </c>
      <c r="AK71" s="21"/>
      <c r="AL71" s="21"/>
      <c r="AM71" s="31"/>
    </row>
    <row r="72" spans="1:40">
      <c r="AK72" s="21"/>
      <c r="AL72" s="21"/>
      <c r="AM72" s="31"/>
    </row>
    <row r="73" spans="1:40">
      <c r="A73" s="24"/>
      <c r="AK73" s="21"/>
      <c r="AL73" s="21"/>
      <c r="AM73" s="31"/>
    </row>
    <row r="74" spans="1:40">
      <c r="AK74" s="21"/>
      <c r="AL74" s="21"/>
      <c r="AM74" s="31"/>
    </row>
    <row r="75" spans="1:40">
      <c r="AK75" s="21"/>
      <c r="AL75" s="21"/>
      <c r="AM75" s="31"/>
    </row>
    <row r="76" spans="1:40">
      <c r="AK76" s="21"/>
      <c r="AL76" s="21"/>
      <c r="AM76" s="31"/>
    </row>
    <row r="77" spans="1:40">
      <c r="AK77" s="21"/>
      <c r="AL77" s="21"/>
      <c r="AM77" s="31"/>
    </row>
    <row r="78" spans="1:40">
      <c r="AK78" s="21"/>
      <c r="AL78" s="21"/>
      <c r="AM78" s="31"/>
    </row>
    <row r="79" spans="1:40">
      <c r="AK79" s="21"/>
      <c r="AL79" s="21"/>
      <c r="AM79" s="31"/>
    </row>
    <row r="80" spans="1:40">
      <c r="AK80" s="21"/>
      <c r="AL80" s="21"/>
      <c r="AM80" s="31"/>
    </row>
    <row r="81" spans="37:39">
      <c r="AK81" s="21"/>
      <c r="AL81" s="21"/>
      <c r="AM81" s="31"/>
    </row>
    <row r="82" spans="37:39">
      <c r="AK82" s="21"/>
      <c r="AL82" s="21"/>
      <c r="AM82" s="31"/>
    </row>
    <row r="83" spans="37:39">
      <c r="AK83" s="21"/>
      <c r="AL83" s="21"/>
      <c r="AM83" s="31"/>
    </row>
    <row r="84" spans="37:39">
      <c r="AK84" s="21"/>
      <c r="AL84" s="21"/>
      <c r="AM84" s="31"/>
    </row>
    <row r="85" spans="37:39">
      <c r="AK85" s="21"/>
      <c r="AL85" s="21"/>
      <c r="AM85" s="31"/>
    </row>
    <row r="86" spans="37:39">
      <c r="AK86" s="21"/>
      <c r="AL86" s="21"/>
      <c r="AM86" s="31"/>
    </row>
    <row r="87" spans="37:39">
      <c r="AK87" s="21"/>
      <c r="AL87" s="21"/>
      <c r="AM87" s="31"/>
    </row>
    <row r="88" spans="37:39">
      <c r="AK88" s="21"/>
      <c r="AL88" s="21"/>
      <c r="AM88" s="31"/>
    </row>
    <row r="89" spans="37:39">
      <c r="AK89" s="21"/>
      <c r="AL89" s="21"/>
      <c r="AM89" s="31"/>
    </row>
    <row r="90" spans="37:39">
      <c r="AK90" s="21"/>
      <c r="AL90" s="21"/>
      <c r="AM90" s="31"/>
    </row>
    <row r="91" spans="37:39">
      <c r="AK91" s="21"/>
      <c r="AL91" s="21"/>
      <c r="AM91" s="31"/>
    </row>
    <row r="92" spans="37:39">
      <c r="AK92" s="21"/>
      <c r="AL92" s="21"/>
      <c r="AM92" s="31"/>
    </row>
    <row r="93" spans="37:39">
      <c r="AK93" s="21"/>
      <c r="AL93" s="21"/>
      <c r="AM93" s="31"/>
    </row>
    <row r="94" spans="37:39">
      <c r="AK94" s="21"/>
      <c r="AL94" s="21"/>
      <c r="AM94" s="31"/>
    </row>
    <row r="95" spans="37:39">
      <c r="AK95" s="21"/>
      <c r="AL95" s="21"/>
      <c r="AM95" s="31"/>
    </row>
    <row r="96" spans="37:39">
      <c r="AK96" s="21"/>
      <c r="AL96" s="21"/>
      <c r="AM96" s="31"/>
    </row>
    <row r="97" spans="37:39">
      <c r="AK97" s="21"/>
      <c r="AL97" s="21"/>
      <c r="AM97" s="31"/>
    </row>
    <row r="98" spans="37:39">
      <c r="AK98" s="21"/>
      <c r="AL98" s="21"/>
      <c r="AM98" s="31"/>
    </row>
    <row r="99" spans="37:39">
      <c r="AK99" s="21"/>
      <c r="AL99" s="21"/>
      <c r="AM99" s="31"/>
    </row>
    <row r="100" spans="37:39">
      <c r="AK100" s="21"/>
      <c r="AL100" s="21"/>
      <c r="AM100" s="31"/>
    </row>
    <row r="101" spans="37:39">
      <c r="AK101" s="21"/>
      <c r="AL101" s="21"/>
      <c r="AM101" s="31"/>
    </row>
    <row r="102" spans="37:39">
      <c r="AK102" s="21"/>
      <c r="AL102" s="21"/>
      <c r="AM102" s="31"/>
    </row>
    <row r="103" spans="37:39">
      <c r="AK103" s="21"/>
      <c r="AL103" s="21"/>
      <c r="AM103" s="31"/>
    </row>
    <row r="104" spans="37:39">
      <c r="AK104" s="21"/>
      <c r="AL104" s="21"/>
      <c r="AM104" s="31"/>
    </row>
    <row r="105" spans="37:39">
      <c r="AK105" s="21"/>
      <c r="AL105" s="21"/>
      <c r="AM105" s="31"/>
    </row>
    <row r="106" spans="37:39">
      <c r="AK106" s="21"/>
      <c r="AL106" s="21"/>
      <c r="AM106" s="31"/>
    </row>
    <row r="107" spans="37:39">
      <c r="AK107" s="21"/>
      <c r="AL107" s="21"/>
      <c r="AM107" s="31"/>
    </row>
    <row r="108" spans="37:39">
      <c r="AK108" s="21"/>
      <c r="AL108" s="21"/>
      <c r="AM108" s="31"/>
    </row>
    <row r="109" spans="37:39">
      <c r="AK109" s="21"/>
      <c r="AL109" s="21"/>
      <c r="AM109" s="31"/>
    </row>
    <row r="110" spans="37:39">
      <c r="AK110" s="21"/>
      <c r="AL110" s="21"/>
      <c r="AM110" s="31"/>
    </row>
    <row r="111" spans="37:39">
      <c r="AK111" s="21"/>
      <c r="AL111" s="21"/>
      <c r="AM111" s="31"/>
    </row>
    <row r="112" spans="37:39">
      <c r="AK112" s="21"/>
      <c r="AL112" s="21"/>
      <c r="AM112" s="31"/>
    </row>
    <row r="113" spans="37:39">
      <c r="AK113" s="21"/>
      <c r="AL113" s="21"/>
      <c r="AM113" s="31"/>
    </row>
    <row r="114" spans="37:39">
      <c r="AK114" s="21"/>
      <c r="AL114" s="21"/>
      <c r="AM114" s="31"/>
    </row>
    <row r="115" spans="37:39">
      <c r="AK115" s="21"/>
      <c r="AL115" s="21"/>
      <c r="AM115" s="31"/>
    </row>
    <row r="116" spans="37:39">
      <c r="AK116" s="21"/>
      <c r="AL116" s="21"/>
      <c r="AM116" s="31"/>
    </row>
    <row r="117" spans="37:39">
      <c r="AK117" s="21"/>
      <c r="AL117" s="21"/>
      <c r="AM117" s="31"/>
    </row>
    <row r="118" spans="37:39">
      <c r="AK118" s="21"/>
      <c r="AL118" s="21"/>
      <c r="AM118" s="31"/>
    </row>
    <row r="119" spans="37:39">
      <c r="AK119" s="21"/>
      <c r="AL119" s="21"/>
      <c r="AM119" s="31"/>
    </row>
    <row r="120" spans="37:39">
      <c r="AK120" s="21"/>
      <c r="AL120" s="21"/>
      <c r="AM120" s="31"/>
    </row>
    <row r="121" spans="37:39">
      <c r="AK121" s="21"/>
      <c r="AL121" s="21"/>
      <c r="AM121" s="31"/>
    </row>
    <row r="122" spans="37:39">
      <c r="AK122" s="21"/>
      <c r="AL122" s="21"/>
      <c r="AM122" s="31"/>
    </row>
    <row r="123" spans="37:39">
      <c r="AK123" s="21"/>
      <c r="AL123" s="21"/>
      <c r="AM123" s="31"/>
    </row>
    <row r="124" spans="37:39">
      <c r="AK124" s="21"/>
      <c r="AL124" s="21"/>
      <c r="AM124" s="31"/>
    </row>
    <row r="125" spans="37:39">
      <c r="AK125" s="21"/>
      <c r="AL125" s="21"/>
      <c r="AM125" s="31"/>
    </row>
    <row r="126" spans="37:39">
      <c r="AK126" s="21"/>
      <c r="AL126" s="21"/>
      <c r="AM126" s="31"/>
    </row>
    <row r="127" spans="37:39">
      <c r="AK127" s="21"/>
      <c r="AL127" s="21"/>
      <c r="AM127" s="31"/>
    </row>
    <row r="128" spans="37:39">
      <c r="AK128" s="21"/>
      <c r="AL128" s="21"/>
      <c r="AM128" s="31"/>
    </row>
    <row r="129" spans="37:39">
      <c r="AK129" s="21"/>
      <c r="AL129" s="21"/>
      <c r="AM129" s="31"/>
    </row>
    <row r="130" spans="37:39">
      <c r="AK130" s="21"/>
      <c r="AL130" s="21"/>
      <c r="AM130" s="31"/>
    </row>
    <row r="131" spans="37:39">
      <c r="AK131" s="21"/>
      <c r="AL131" s="21"/>
      <c r="AM131" s="31"/>
    </row>
    <row r="132" spans="37:39">
      <c r="AK132" s="21"/>
      <c r="AL132" s="21"/>
      <c r="AM132" s="31"/>
    </row>
    <row r="133" spans="37:39">
      <c r="AK133" s="21"/>
      <c r="AL133" s="21"/>
      <c r="AM133" s="31"/>
    </row>
    <row r="134" spans="37:39">
      <c r="AK134" s="21"/>
      <c r="AL134" s="21"/>
      <c r="AM134" s="31"/>
    </row>
    <row r="135" spans="37:39">
      <c r="AK135" s="21"/>
      <c r="AL135" s="21"/>
      <c r="AM135" s="31"/>
    </row>
    <row r="136" spans="37:39">
      <c r="AK136" s="21"/>
      <c r="AL136" s="21"/>
      <c r="AM136" s="31"/>
    </row>
    <row r="137" spans="37:39">
      <c r="AK137" s="21"/>
      <c r="AL137" s="21"/>
      <c r="AM137" s="31"/>
    </row>
    <row r="138" spans="37:39">
      <c r="AK138" s="21"/>
      <c r="AL138" s="21"/>
      <c r="AM138" s="31"/>
    </row>
    <row r="139" spans="37:39">
      <c r="AK139" s="21"/>
      <c r="AL139" s="21"/>
      <c r="AM139" s="31"/>
    </row>
    <row r="140" spans="37:39">
      <c r="AK140" s="21"/>
      <c r="AL140" s="21"/>
      <c r="AM140" s="31"/>
    </row>
    <row r="141" spans="37:39">
      <c r="AK141" s="21"/>
      <c r="AL141" s="21"/>
      <c r="AM141" s="31"/>
    </row>
    <row r="142" spans="37:39">
      <c r="AK142" s="21"/>
      <c r="AL142" s="21"/>
      <c r="AM142" s="31"/>
    </row>
    <row r="143" spans="37:39">
      <c r="AK143" s="21"/>
      <c r="AL143" s="21"/>
      <c r="AM143" s="31"/>
    </row>
    <row r="144" spans="37:39">
      <c r="AK144" s="21"/>
      <c r="AL144" s="21"/>
      <c r="AM144" s="31"/>
    </row>
    <row r="145" spans="37:39">
      <c r="AK145" s="21"/>
      <c r="AL145" s="21"/>
      <c r="AM145" s="31"/>
    </row>
    <row r="146" spans="37:39">
      <c r="AK146" s="21"/>
      <c r="AL146" s="21"/>
      <c r="AM146" s="31"/>
    </row>
    <row r="147" spans="37:39">
      <c r="AK147" s="21"/>
      <c r="AL147" s="21"/>
      <c r="AM147" s="31"/>
    </row>
    <row r="148" spans="37:39">
      <c r="AK148" s="21"/>
      <c r="AL148" s="21"/>
      <c r="AM148" s="31"/>
    </row>
    <row r="149" spans="37:39">
      <c r="AK149" s="21"/>
      <c r="AL149" s="21"/>
      <c r="AM149" s="31"/>
    </row>
    <row r="150" spans="37:39">
      <c r="AK150" s="21"/>
      <c r="AL150" s="21"/>
      <c r="AM150" s="31"/>
    </row>
  </sheetData>
  <mergeCells count="36">
    <mergeCell ref="X8:AA8"/>
    <mergeCell ref="AB8:AB9"/>
    <mergeCell ref="AH59:AH60"/>
    <mergeCell ref="G59:J59"/>
    <mergeCell ref="K59:K60"/>
    <mergeCell ref="L59:L60"/>
    <mergeCell ref="M59:P59"/>
    <mergeCell ref="Q59:Q60"/>
    <mergeCell ref="S59:S60"/>
    <mergeCell ref="T59:W59"/>
    <mergeCell ref="X59:AA59"/>
    <mergeCell ref="AB59:AB60"/>
    <mergeCell ref="AC59:AC60"/>
    <mergeCell ref="AD59:AG59"/>
    <mergeCell ref="A58:A60"/>
    <mergeCell ref="B58:Q58"/>
    <mergeCell ref="R58:R60"/>
    <mergeCell ref="S58:AH58"/>
    <mergeCell ref="B59:B60"/>
    <mergeCell ref="C59:F59"/>
    <mergeCell ref="B7:Q7"/>
    <mergeCell ref="Q8:Q9"/>
    <mergeCell ref="A7:A9"/>
    <mergeCell ref="R7:R9"/>
    <mergeCell ref="S7:AH7"/>
    <mergeCell ref="B8:B9"/>
    <mergeCell ref="C8:F8"/>
    <mergeCell ref="G8:J8"/>
    <mergeCell ref="K8:K9"/>
    <mergeCell ref="L8:L9"/>
    <mergeCell ref="AC8:AC9"/>
    <mergeCell ref="AD8:AG8"/>
    <mergeCell ref="AH8:AH9"/>
    <mergeCell ref="M8:P8"/>
    <mergeCell ref="S8:S9"/>
    <mergeCell ref="T8:W8"/>
  </mergeCells>
  <conditionalFormatting sqref="BQ10:CV10">
    <cfRule type="cellIs" dxfId="11" priority="5" operator="notEqual">
      <formula>0</formula>
    </cfRule>
    <cfRule type="cellIs" dxfId="10" priority="6" operator="notEqual">
      <formula>0</formula>
    </cfRule>
  </conditionalFormatting>
  <conditionalFormatting sqref="BQ11:CV56">
    <cfRule type="cellIs" dxfId="9" priority="3" operator="notEqual">
      <formula>0</formula>
    </cfRule>
    <cfRule type="cellIs" dxfId="8" priority="4" operator="notEqual">
      <formula>0</formula>
    </cfRule>
  </conditionalFormatting>
  <conditionalFormatting sqref="BQ61:CV69">
    <cfRule type="cellIs" dxfId="7" priority="1" operator="notEqual">
      <formula>0</formula>
    </cfRule>
    <cfRule type="cellIs" dxfId="6" priority="2" operator="notEqual">
      <formula>0</formula>
    </cfRule>
  </conditionalFormatting>
  <hyperlinks>
    <hyperlink ref="AH6" location="Contenido!A1" display="Contenido"/>
  </hyperlink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0" customWidth="1"/>
    <col min="2" max="2" width="12.7109375" style="20" bestFit="1" customWidth="1"/>
    <col min="3" max="10" width="11.42578125" style="20"/>
    <col min="11" max="11" width="12.85546875" style="20" customWidth="1"/>
    <col min="12" max="18" width="11.42578125" style="20"/>
    <col min="19" max="19" width="12.42578125" style="20" customWidth="1"/>
    <col min="20" max="26" width="11.42578125" style="20"/>
    <col min="27" max="27" width="13.5703125" style="20" customWidth="1"/>
    <col min="28" max="28" width="15.5703125" style="20" customWidth="1"/>
    <col min="29" max="16384" width="11.42578125" style="20"/>
  </cols>
  <sheetData>
    <row r="1" spans="1:39" s="58" customFormat="1" ht="18">
      <c r="A1" s="56" t="s">
        <v>69</v>
      </c>
    </row>
    <row r="2" spans="1:39" s="58" customFormat="1" ht="20.25">
      <c r="A2" s="59" t="s">
        <v>73</v>
      </c>
    </row>
    <row r="3" spans="1:39" s="58" customFormat="1" ht="18">
      <c r="A3" s="56" t="s">
        <v>130</v>
      </c>
    </row>
    <row r="4" spans="1:39" s="58" customFormat="1" ht="18">
      <c r="A4" s="56" t="s">
        <v>143</v>
      </c>
      <c r="AF4" s="61"/>
    </row>
    <row r="5" spans="1:39" s="58" customFormat="1">
      <c r="AF5" s="61"/>
    </row>
    <row r="6" spans="1:39" s="58" customFormat="1" ht="15.75" thickBot="1">
      <c r="AH6" s="62" t="s">
        <v>100</v>
      </c>
    </row>
    <row r="7" spans="1:39" ht="15.75" thickBot="1">
      <c r="A7" s="71" t="s">
        <v>0</v>
      </c>
      <c r="B7" s="72" t="s">
        <v>77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 t="s">
        <v>7</v>
      </c>
      <c r="R7" s="72" t="s">
        <v>74</v>
      </c>
      <c r="S7" s="72" t="s">
        <v>75</v>
      </c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</row>
    <row r="8" spans="1:39" ht="24" customHeight="1" thickBot="1">
      <c r="A8" s="71"/>
      <c r="B8" s="72" t="s">
        <v>120</v>
      </c>
      <c r="C8" s="72" t="s">
        <v>2</v>
      </c>
      <c r="D8" s="72"/>
      <c r="E8" s="72"/>
      <c r="F8" s="72"/>
      <c r="G8" s="72" t="s">
        <v>3</v>
      </c>
      <c r="H8" s="72"/>
      <c r="I8" s="72"/>
      <c r="J8" s="72"/>
      <c r="K8" s="72" t="s">
        <v>121</v>
      </c>
      <c r="L8" s="72" t="s">
        <v>5</v>
      </c>
      <c r="M8" s="72" t="s">
        <v>6</v>
      </c>
      <c r="N8" s="72"/>
      <c r="O8" s="72"/>
      <c r="P8" s="72"/>
      <c r="Q8" s="72" t="s">
        <v>7</v>
      </c>
      <c r="R8" s="72"/>
      <c r="S8" s="72" t="s">
        <v>120</v>
      </c>
      <c r="T8" s="72" t="s">
        <v>2</v>
      </c>
      <c r="U8" s="72"/>
      <c r="V8" s="72"/>
      <c r="W8" s="72"/>
      <c r="X8" s="72" t="s">
        <v>3</v>
      </c>
      <c r="Y8" s="72"/>
      <c r="Z8" s="72"/>
      <c r="AA8" s="72"/>
      <c r="AB8" s="72" t="s">
        <v>121</v>
      </c>
      <c r="AC8" s="72" t="s">
        <v>5</v>
      </c>
      <c r="AD8" s="72" t="s">
        <v>6</v>
      </c>
      <c r="AE8" s="72"/>
      <c r="AF8" s="72"/>
      <c r="AG8" s="72"/>
      <c r="AH8" s="72" t="s">
        <v>7</v>
      </c>
    </row>
    <row r="9" spans="1:39" ht="26.25" thickBot="1">
      <c r="A9" s="71"/>
      <c r="B9" s="72"/>
      <c r="C9" s="73" t="s">
        <v>9</v>
      </c>
      <c r="D9" s="73" t="s">
        <v>10</v>
      </c>
      <c r="E9" s="73" t="s">
        <v>11</v>
      </c>
      <c r="F9" s="73" t="s">
        <v>12</v>
      </c>
      <c r="G9" s="73" t="s">
        <v>9</v>
      </c>
      <c r="H9" s="73" t="s">
        <v>10</v>
      </c>
      <c r="I9" s="73" t="s">
        <v>11</v>
      </c>
      <c r="J9" s="73" t="s">
        <v>12</v>
      </c>
      <c r="K9" s="72"/>
      <c r="L9" s="72"/>
      <c r="M9" s="73" t="s">
        <v>9</v>
      </c>
      <c r="N9" s="73" t="s">
        <v>117</v>
      </c>
      <c r="O9" s="73" t="s">
        <v>11</v>
      </c>
      <c r="P9" s="73" t="s">
        <v>12</v>
      </c>
      <c r="Q9" s="72"/>
      <c r="R9" s="72"/>
      <c r="S9" s="72"/>
      <c r="T9" s="73" t="s">
        <v>9</v>
      </c>
      <c r="U9" s="73" t="s">
        <v>10</v>
      </c>
      <c r="V9" s="73" t="s">
        <v>11</v>
      </c>
      <c r="W9" s="73" t="s">
        <v>12</v>
      </c>
      <c r="X9" s="73" t="s">
        <v>9</v>
      </c>
      <c r="Y9" s="73" t="s">
        <v>10</v>
      </c>
      <c r="Z9" s="73" t="s">
        <v>11</v>
      </c>
      <c r="AA9" s="73" t="s">
        <v>12</v>
      </c>
      <c r="AB9" s="72"/>
      <c r="AC9" s="72"/>
      <c r="AD9" s="73" t="s">
        <v>9</v>
      </c>
      <c r="AE9" s="73" t="s">
        <v>117</v>
      </c>
      <c r="AF9" s="73" t="s">
        <v>11</v>
      </c>
      <c r="AG9" s="73" t="s">
        <v>12</v>
      </c>
      <c r="AH9" s="72"/>
    </row>
    <row r="10" spans="1:39">
      <c r="A10" s="33" t="s">
        <v>13</v>
      </c>
      <c r="B10" s="34">
        <v>355</v>
      </c>
      <c r="C10" s="34">
        <v>7742</v>
      </c>
      <c r="D10" s="34">
        <v>26849</v>
      </c>
      <c r="E10" s="34">
        <v>10548</v>
      </c>
      <c r="F10" s="34">
        <v>45139</v>
      </c>
      <c r="G10" s="34">
        <v>359</v>
      </c>
      <c r="H10" s="34">
        <v>11830</v>
      </c>
      <c r="I10" s="34">
        <v>815</v>
      </c>
      <c r="J10" s="34">
        <v>13004</v>
      </c>
      <c r="K10" s="34">
        <v>3991</v>
      </c>
      <c r="L10" s="34">
        <v>16995</v>
      </c>
      <c r="M10" s="34">
        <v>36770</v>
      </c>
      <c r="N10" s="34">
        <v>859</v>
      </c>
      <c r="O10" s="34">
        <v>178</v>
      </c>
      <c r="P10" s="34">
        <v>37807</v>
      </c>
      <c r="Q10" s="34">
        <v>100296</v>
      </c>
      <c r="R10" s="34">
        <v>114098.00000000006</v>
      </c>
      <c r="S10" s="35">
        <v>0.31113604094725572</v>
      </c>
      <c r="T10" s="35">
        <v>6.7853950113060666</v>
      </c>
      <c r="U10" s="35">
        <v>23.531525530684135</v>
      </c>
      <c r="V10" s="35">
        <v>9.2446843941173338</v>
      </c>
      <c r="W10" s="35">
        <v>39.561604936107535</v>
      </c>
      <c r="X10" s="35">
        <v>0.31464179915511209</v>
      </c>
      <c r="Y10" s="35">
        <v>10.36827989973531</v>
      </c>
      <c r="Z10" s="35">
        <v>0.71429823485074195</v>
      </c>
      <c r="AA10" s="35">
        <v>11.397219933741164</v>
      </c>
      <c r="AB10" s="35">
        <v>3.4978702518887252</v>
      </c>
      <c r="AC10" s="35">
        <v>14.89509018562989</v>
      </c>
      <c r="AD10" s="35">
        <v>32.226682325719977</v>
      </c>
      <c r="AE10" s="35">
        <v>0.75286157513716245</v>
      </c>
      <c r="AF10" s="35">
        <v>0.15600624024960991</v>
      </c>
      <c r="AG10" s="35">
        <v>33.135550141106748</v>
      </c>
      <c r="AH10" s="35">
        <v>87.903381303791434</v>
      </c>
      <c r="AK10" s="21"/>
      <c r="AL10" s="21"/>
      <c r="AM10" s="31"/>
    </row>
    <row r="11" spans="1:39">
      <c r="A11" s="28" t="s">
        <v>14</v>
      </c>
      <c r="B11" s="29">
        <v>5</v>
      </c>
      <c r="C11" s="29">
        <v>250</v>
      </c>
      <c r="D11" s="29">
        <v>264</v>
      </c>
      <c r="E11" s="29"/>
      <c r="F11" s="29">
        <v>514</v>
      </c>
      <c r="G11" s="29"/>
      <c r="H11" s="29"/>
      <c r="I11" s="29"/>
      <c r="J11" s="29"/>
      <c r="K11" s="29">
        <v>184</v>
      </c>
      <c r="L11" s="29">
        <v>184</v>
      </c>
      <c r="M11" s="29">
        <v>792</v>
      </c>
      <c r="N11" s="29"/>
      <c r="O11" s="29"/>
      <c r="P11" s="29">
        <v>792</v>
      </c>
      <c r="Q11" s="29">
        <v>1495</v>
      </c>
      <c r="R11" s="29">
        <v>1830.2022791993031</v>
      </c>
      <c r="S11" s="30">
        <v>0.27319384621176707</v>
      </c>
      <c r="T11" s="30">
        <v>13.659692310588353</v>
      </c>
      <c r="U11" s="30">
        <v>14.424635079981302</v>
      </c>
      <c r="V11" s="30"/>
      <c r="W11" s="30">
        <v>28.084327390569658</v>
      </c>
      <c r="X11" s="30"/>
      <c r="Y11" s="30"/>
      <c r="Z11" s="30"/>
      <c r="AA11" s="30">
        <v>0</v>
      </c>
      <c r="AB11" s="30">
        <v>10.053533540593028</v>
      </c>
      <c r="AC11" s="30">
        <v>10.053533540593028</v>
      </c>
      <c r="AD11" s="30">
        <v>43.273905239943907</v>
      </c>
      <c r="AE11" s="30"/>
      <c r="AF11" s="30"/>
      <c r="AG11" s="30">
        <v>43.273905239943907</v>
      </c>
      <c r="AH11" s="30">
        <v>81.68496001731836</v>
      </c>
      <c r="AK11" s="21"/>
      <c r="AL11" s="21"/>
      <c r="AM11" s="31"/>
    </row>
    <row r="12" spans="1:39">
      <c r="A12" s="28" t="s">
        <v>15</v>
      </c>
      <c r="B12" s="29">
        <v>2</v>
      </c>
      <c r="C12" s="29"/>
      <c r="D12" s="29">
        <v>674</v>
      </c>
      <c r="E12" s="29">
        <v>84</v>
      </c>
      <c r="F12" s="29">
        <v>758</v>
      </c>
      <c r="G12" s="29"/>
      <c r="H12" s="29">
        <v>314</v>
      </c>
      <c r="I12" s="29"/>
      <c r="J12" s="29">
        <v>314</v>
      </c>
      <c r="K12" s="29">
        <v>78</v>
      </c>
      <c r="L12" s="29">
        <v>392</v>
      </c>
      <c r="M12" s="29">
        <v>488</v>
      </c>
      <c r="N12" s="29"/>
      <c r="O12" s="29"/>
      <c r="P12" s="29">
        <v>488</v>
      </c>
      <c r="Q12" s="29">
        <v>1640</v>
      </c>
      <c r="R12" s="29">
        <v>1983.7907664326481</v>
      </c>
      <c r="S12" s="30">
        <v>0.10081708382968735</v>
      </c>
      <c r="T12" s="30"/>
      <c r="U12" s="30">
        <v>33.975357250604638</v>
      </c>
      <c r="V12" s="30">
        <v>4.2343175208468686</v>
      </c>
      <c r="W12" s="30">
        <v>38.20967477145151</v>
      </c>
      <c r="X12" s="30"/>
      <c r="Y12" s="30">
        <v>15.828282161260914</v>
      </c>
      <c r="Z12" s="30"/>
      <c r="AA12" s="30">
        <v>15.828282161260915</v>
      </c>
      <c r="AB12" s="30">
        <v>3.9318662693578066</v>
      </c>
      <c r="AC12" s="30">
        <v>19.76014843061872</v>
      </c>
      <c r="AD12" s="30">
        <v>24.599368454443713</v>
      </c>
      <c r="AE12" s="30"/>
      <c r="AF12" s="30"/>
      <c r="AG12" s="30">
        <v>24.599368454443713</v>
      </c>
      <c r="AH12" s="30">
        <v>82.670008740343633</v>
      </c>
      <c r="AK12" s="21"/>
      <c r="AL12" s="21"/>
      <c r="AM12" s="31"/>
    </row>
    <row r="13" spans="1:39">
      <c r="A13" s="28" t="s">
        <v>16</v>
      </c>
      <c r="B13" s="29">
        <v>25</v>
      </c>
      <c r="C13" s="29">
        <v>216</v>
      </c>
      <c r="D13" s="29">
        <v>601</v>
      </c>
      <c r="E13" s="29">
        <v>261</v>
      </c>
      <c r="F13" s="29">
        <v>1078</v>
      </c>
      <c r="G13" s="29"/>
      <c r="H13" s="29">
        <v>328</v>
      </c>
      <c r="I13" s="29"/>
      <c r="J13" s="29">
        <v>328</v>
      </c>
      <c r="K13" s="29">
        <v>120</v>
      </c>
      <c r="L13" s="29">
        <v>448</v>
      </c>
      <c r="M13" s="29">
        <v>1478</v>
      </c>
      <c r="N13" s="29">
        <v>42</v>
      </c>
      <c r="O13" s="29"/>
      <c r="P13" s="29">
        <v>1520</v>
      </c>
      <c r="Q13" s="29">
        <v>3071</v>
      </c>
      <c r="R13" s="29">
        <v>3511.3045030871899</v>
      </c>
      <c r="S13" s="30">
        <v>0.71198610026614428</v>
      </c>
      <c r="T13" s="30">
        <v>6.1515599062994868</v>
      </c>
      <c r="U13" s="30">
        <v>17.116145850398109</v>
      </c>
      <c r="V13" s="30">
        <v>7.4331348867785465</v>
      </c>
      <c r="W13" s="30">
        <v>30.700840643476141</v>
      </c>
      <c r="X13" s="30"/>
      <c r="Y13" s="30">
        <v>9.3412576354918126</v>
      </c>
      <c r="Z13" s="30"/>
      <c r="AA13" s="30">
        <v>9.3412576354918126</v>
      </c>
      <c r="AB13" s="30">
        <v>3.4175332812774926</v>
      </c>
      <c r="AC13" s="30">
        <v>12.758790916769305</v>
      </c>
      <c r="AD13" s="30">
        <v>42.092618247734457</v>
      </c>
      <c r="AE13" s="30">
        <v>1.1961366484471225</v>
      </c>
      <c r="AF13" s="30"/>
      <c r="AG13" s="30">
        <v>43.288754896181572</v>
      </c>
      <c r="AH13" s="30">
        <v>87.460372556693173</v>
      </c>
      <c r="AK13" s="21"/>
      <c r="AL13" s="21"/>
      <c r="AM13" s="31"/>
    </row>
    <row r="14" spans="1:39">
      <c r="A14" s="28" t="s">
        <v>17</v>
      </c>
      <c r="B14" s="29">
        <v>7</v>
      </c>
      <c r="C14" s="29">
        <v>206</v>
      </c>
      <c r="D14" s="29">
        <v>296</v>
      </c>
      <c r="E14" s="29">
        <v>49</v>
      </c>
      <c r="F14" s="29">
        <v>551</v>
      </c>
      <c r="G14" s="29"/>
      <c r="H14" s="29"/>
      <c r="I14" s="29"/>
      <c r="J14" s="29"/>
      <c r="K14" s="29"/>
      <c r="L14" s="29">
        <v>0</v>
      </c>
      <c r="M14" s="29">
        <v>555</v>
      </c>
      <c r="N14" s="29"/>
      <c r="O14" s="29"/>
      <c r="P14" s="29">
        <v>555</v>
      </c>
      <c r="Q14" s="29">
        <v>1113</v>
      </c>
      <c r="R14" s="29">
        <v>1402.5840547069702</v>
      </c>
      <c r="S14" s="30">
        <v>0.49907882358340727</v>
      </c>
      <c r="T14" s="30">
        <v>14.687176808311699</v>
      </c>
      <c r="U14" s="30">
        <v>21.103904540098362</v>
      </c>
      <c r="V14" s="30">
        <v>3.493551765083851</v>
      </c>
      <c r="W14" s="30">
        <v>39.284633113493918</v>
      </c>
      <c r="X14" s="30"/>
      <c r="Y14" s="30"/>
      <c r="Z14" s="30"/>
      <c r="AA14" s="30">
        <v>0</v>
      </c>
      <c r="AB14" s="30"/>
      <c r="AC14" s="30">
        <v>0</v>
      </c>
      <c r="AD14" s="30">
        <v>39.569821012684429</v>
      </c>
      <c r="AE14" s="30"/>
      <c r="AF14" s="30"/>
      <c r="AG14" s="30">
        <v>39.569821012684429</v>
      </c>
      <c r="AH14" s="30">
        <v>79.353532949761757</v>
      </c>
      <c r="AK14" s="21"/>
      <c r="AL14" s="21"/>
      <c r="AM14" s="31"/>
    </row>
    <row r="15" spans="1:39">
      <c r="A15" s="28" t="s">
        <v>18</v>
      </c>
      <c r="B15" s="29">
        <v>2</v>
      </c>
      <c r="C15" s="29"/>
      <c r="D15" s="29">
        <v>171</v>
      </c>
      <c r="E15" s="29">
        <v>160</v>
      </c>
      <c r="F15" s="29">
        <v>331</v>
      </c>
      <c r="G15" s="29"/>
      <c r="H15" s="29"/>
      <c r="I15" s="29"/>
      <c r="J15" s="29"/>
      <c r="K15" s="29">
        <v>339</v>
      </c>
      <c r="L15" s="29">
        <v>339</v>
      </c>
      <c r="M15" s="29">
        <v>1048</v>
      </c>
      <c r="N15" s="29"/>
      <c r="O15" s="29"/>
      <c r="P15" s="29">
        <v>1048</v>
      </c>
      <c r="Q15" s="29">
        <v>1720</v>
      </c>
      <c r="R15" s="29">
        <v>1867.5978215401369</v>
      </c>
      <c r="S15" s="30">
        <v>0.10708943740096441</v>
      </c>
      <c r="T15" s="30"/>
      <c r="U15" s="30">
        <v>9.1561468977824578</v>
      </c>
      <c r="V15" s="30">
        <v>8.5671549920771533</v>
      </c>
      <c r="W15" s="30">
        <v>17.723301889859609</v>
      </c>
      <c r="X15" s="30"/>
      <c r="Y15" s="30"/>
      <c r="Z15" s="30"/>
      <c r="AA15" s="30">
        <v>0</v>
      </c>
      <c r="AB15" s="30">
        <v>18.151659639463467</v>
      </c>
      <c r="AC15" s="30">
        <v>18.151659639463467</v>
      </c>
      <c r="AD15" s="30">
        <v>56.114865198105356</v>
      </c>
      <c r="AE15" s="30"/>
      <c r="AF15" s="30"/>
      <c r="AG15" s="30">
        <v>56.114865198105399</v>
      </c>
      <c r="AH15" s="30">
        <v>92.096916164829395</v>
      </c>
      <c r="AK15" s="21"/>
      <c r="AL15" s="21"/>
      <c r="AM15" s="31"/>
    </row>
    <row r="16" spans="1:39">
      <c r="A16" s="28" t="s">
        <v>19</v>
      </c>
      <c r="B16" s="29"/>
      <c r="C16" s="29">
        <v>27</v>
      </c>
      <c r="D16" s="29"/>
      <c r="E16" s="29"/>
      <c r="F16" s="29">
        <v>27</v>
      </c>
      <c r="G16" s="29"/>
      <c r="H16" s="29"/>
      <c r="I16" s="29"/>
      <c r="J16" s="29"/>
      <c r="K16" s="29"/>
      <c r="L16" s="29">
        <v>0</v>
      </c>
      <c r="M16" s="29">
        <v>85</v>
      </c>
      <c r="N16" s="29"/>
      <c r="O16" s="29"/>
      <c r="P16" s="29">
        <v>85</v>
      </c>
      <c r="Q16" s="29">
        <v>112</v>
      </c>
      <c r="R16" s="29">
        <v>126.3428200342712</v>
      </c>
      <c r="S16" s="30"/>
      <c r="T16" s="30">
        <v>21.370426900932003</v>
      </c>
      <c r="U16" s="30"/>
      <c r="V16" s="30"/>
      <c r="W16" s="30">
        <v>21.370426900932003</v>
      </c>
      <c r="X16" s="30"/>
      <c r="Y16" s="30"/>
      <c r="Z16" s="30"/>
      <c r="AA16" s="30">
        <v>0</v>
      </c>
      <c r="AB16" s="30"/>
      <c r="AC16" s="30">
        <v>0</v>
      </c>
      <c r="AD16" s="30">
        <v>67.277269873304462</v>
      </c>
      <c r="AE16" s="30"/>
      <c r="AF16" s="30"/>
      <c r="AG16" s="30">
        <v>67.277269873304462</v>
      </c>
      <c r="AH16" s="30">
        <v>88.647696774236451</v>
      </c>
      <c r="AK16" s="21"/>
      <c r="AL16" s="21"/>
      <c r="AM16" s="31"/>
    </row>
    <row r="17" spans="1:39">
      <c r="A17" s="28" t="s">
        <v>20</v>
      </c>
      <c r="B17" s="29"/>
      <c r="C17" s="29">
        <v>371</v>
      </c>
      <c r="D17" s="29">
        <v>3683</v>
      </c>
      <c r="E17" s="29">
        <v>1552</v>
      </c>
      <c r="F17" s="29">
        <v>5606</v>
      </c>
      <c r="G17" s="29"/>
      <c r="H17" s="29">
        <v>1100</v>
      </c>
      <c r="I17" s="29">
        <v>74</v>
      </c>
      <c r="J17" s="29">
        <v>1174</v>
      </c>
      <c r="K17" s="29">
        <v>340</v>
      </c>
      <c r="L17" s="29">
        <v>1514</v>
      </c>
      <c r="M17" s="29">
        <v>1754</v>
      </c>
      <c r="N17" s="29">
        <v>124</v>
      </c>
      <c r="O17" s="29"/>
      <c r="P17" s="29">
        <v>1878</v>
      </c>
      <c r="Q17" s="29">
        <v>8998</v>
      </c>
      <c r="R17" s="29">
        <v>9206.075742401099</v>
      </c>
      <c r="S17" s="30"/>
      <c r="T17" s="30">
        <v>4.0299472911270771</v>
      </c>
      <c r="U17" s="30">
        <v>40.006188337522971</v>
      </c>
      <c r="V17" s="30">
        <v>16.858431794687931</v>
      </c>
      <c r="W17" s="30">
        <v>60.894567423337989</v>
      </c>
      <c r="X17" s="30"/>
      <c r="Y17" s="30">
        <v>11.948630782317478</v>
      </c>
      <c r="Z17" s="30">
        <v>0.80381697990135759</v>
      </c>
      <c r="AA17" s="30">
        <v>12.752447762218836</v>
      </c>
      <c r="AB17" s="30">
        <v>3.6932131508981296</v>
      </c>
      <c r="AC17" s="30">
        <v>16.445660913116967</v>
      </c>
      <c r="AD17" s="30">
        <v>19.052634901986231</v>
      </c>
      <c r="AE17" s="30">
        <v>1.3469365609157884</v>
      </c>
      <c r="AF17" s="30"/>
      <c r="AG17" s="30">
        <v>20.399571462902021</v>
      </c>
      <c r="AH17" s="30">
        <v>97.739799799356973</v>
      </c>
      <c r="AK17" s="21"/>
      <c r="AL17" s="21"/>
      <c r="AM17" s="31"/>
    </row>
    <row r="18" spans="1:39">
      <c r="A18" s="28" t="s">
        <v>21</v>
      </c>
      <c r="B18" s="29">
        <v>10</v>
      </c>
      <c r="C18" s="29">
        <v>126</v>
      </c>
      <c r="D18" s="29">
        <v>98</v>
      </c>
      <c r="E18" s="29"/>
      <c r="F18" s="29">
        <v>224</v>
      </c>
      <c r="G18" s="29"/>
      <c r="H18" s="29"/>
      <c r="I18" s="29"/>
      <c r="J18" s="29"/>
      <c r="K18" s="29">
        <v>44</v>
      </c>
      <c r="L18" s="29">
        <v>44</v>
      </c>
      <c r="M18" s="29">
        <v>318</v>
      </c>
      <c r="N18" s="29"/>
      <c r="O18" s="29"/>
      <c r="P18" s="29">
        <v>318</v>
      </c>
      <c r="Q18" s="29">
        <v>596</v>
      </c>
      <c r="R18" s="29">
        <v>804.96401158801496</v>
      </c>
      <c r="S18" s="30">
        <v>1.2422915628578506</v>
      </c>
      <c r="T18" s="30">
        <v>15.652873692008917</v>
      </c>
      <c r="U18" s="30">
        <v>12.174457316006935</v>
      </c>
      <c r="V18" s="30"/>
      <c r="W18" s="30">
        <v>27.827331008015854</v>
      </c>
      <c r="X18" s="30"/>
      <c r="Y18" s="30"/>
      <c r="Z18" s="30"/>
      <c r="AA18" s="30">
        <v>0</v>
      </c>
      <c r="AB18" s="30">
        <v>5.4660828765745419</v>
      </c>
      <c r="AC18" s="30">
        <v>5.4660828765745419</v>
      </c>
      <c r="AD18" s="30">
        <v>39.504871698879647</v>
      </c>
      <c r="AE18" s="30"/>
      <c r="AF18" s="30"/>
      <c r="AG18" s="30">
        <v>39.504871698879647</v>
      </c>
      <c r="AH18" s="30">
        <v>74.040577146327891</v>
      </c>
      <c r="AK18" s="21"/>
      <c r="AL18" s="21"/>
      <c r="AM18" s="31"/>
    </row>
    <row r="19" spans="1:39">
      <c r="A19" s="28" t="s">
        <v>22</v>
      </c>
      <c r="B19" s="29">
        <v>9</v>
      </c>
      <c r="C19" s="29"/>
      <c r="D19" s="29">
        <v>478</v>
      </c>
      <c r="E19" s="29">
        <v>18</v>
      </c>
      <c r="F19" s="29">
        <v>496</v>
      </c>
      <c r="G19" s="29"/>
      <c r="H19" s="29"/>
      <c r="I19" s="29"/>
      <c r="J19" s="29"/>
      <c r="K19" s="29"/>
      <c r="L19" s="29">
        <v>0</v>
      </c>
      <c r="M19" s="29">
        <v>1028</v>
      </c>
      <c r="N19" s="29"/>
      <c r="O19" s="29"/>
      <c r="P19" s="29">
        <v>1028</v>
      </c>
      <c r="Q19" s="29">
        <v>1533</v>
      </c>
      <c r="R19" s="29">
        <v>1758.7670736715841</v>
      </c>
      <c r="S19" s="30">
        <v>0.51172211117255528</v>
      </c>
      <c r="T19" s="30"/>
      <c r="U19" s="30">
        <v>27.178129904497933</v>
      </c>
      <c r="V19" s="30">
        <v>1.0234442223451106</v>
      </c>
      <c r="W19" s="30">
        <v>28.201574126843042</v>
      </c>
      <c r="X19" s="30"/>
      <c r="Y19" s="30"/>
      <c r="Z19" s="30"/>
      <c r="AA19" s="30">
        <v>0</v>
      </c>
      <c r="AB19" s="30"/>
      <c r="AC19" s="30">
        <v>0</v>
      </c>
      <c r="AD19" s="30">
        <v>58.450036698376309</v>
      </c>
      <c r="AE19" s="30"/>
      <c r="AF19" s="30"/>
      <c r="AG19" s="30">
        <v>58.450036698376309</v>
      </c>
      <c r="AH19" s="30">
        <v>87.16333293639191</v>
      </c>
      <c r="AK19" s="21"/>
      <c r="AL19" s="21"/>
      <c r="AM19" s="31"/>
    </row>
    <row r="20" spans="1:39">
      <c r="A20" s="28" t="s">
        <v>23</v>
      </c>
      <c r="B20" s="29"/>
      <c r="C20" s="29"/>
      <c r="D20" s="29">
        <v>98</v>
      </c>
      <c r="E20" s="29"/>
      <c r="F20" s="29">
        <v>98</v>
      </c>
      <c r="G20" s="29"/>
      <c r="H20" s="29"/>
      <c r="I20" s="29"/>
      <c r="J20" s="29"/>
      <c r="K20" s="29"/>
      <c r="L20" s="29">
        <v>0</v>
      </c>
      <c r="M20" s="29">
        <v>147</v>
      </c>
      <c r="N20" s="29"/>
      <c r="O20" s="29"/>
      <c r="P20" s="29">
        <v>147</v>
      </c>
      <c r="Q20" s="29">
        <v>245</v>
      </c>
      <c r="R20" s="29">
        <v>237.70151872082198</v>
      </c>
      <c r="S20" s="30"/>
      <c r="T20" s="30"/>
      <c r="U20" s="30">
        <v>41.228175792641863</v>
      </c>
      <c r="V20" s="30"/>
      <c r="W20" s="30">
        <v>41.228175792641863</v>
      </c>
      <c r="X20" s="30"/>
      <c r="Y20" s="30"/>
      <c r="Z20" s="30"/>
      <c r="AA20" s="30">
        <v>0</v>
      </c>
      <c r="AB20" s="30"/>
      <c r="AC20" s="30">
        <v>0</v>
      </c>
      <c r="AD20" s="30">
        <v>61.842263688962795</v>
      </c>
      <c r="AE20" s="30"/>
      <c r="AF20" s="30"/>
      <c r="AG20" s="30">
        <v>61.842263688962795</v>
      </c>
      <c r="AH20" s="30">
        <v>103.07043948160467</v>
      </c>
      <c r="AK20" s="21"/>
      <c r="AL20" s="21"/>
      <c r="AM20" s="31"/>
    </row>
    <row r="21" spans="1:39">
      <c r="A21" s="28" t="s">
        <v>24</v>
      </c>
      <c r="B21" s="29"/>
      <c r="C21" s="29">
        <v>219</v>
      </c>
      <c r="D21" s="29">
        <v>293</v>
      </c>
      <c r="E21" s="29">
        <v>222</v>
      </c>
      <c r="F21" s="29">
        <v>734</v>
      </c>
      <c r="G21" s="29"/>
      <c r="H21" s="29">
        <v>359</v>
      </c>
      <c r="I21" s="29"/>
      <c r="J21" s="29">
        <v>359</v>
      </c>
      <c r="K21" s="29"/>
      <c r="L21" s="29">
        <v>359</v>
      </c>
      <c r="M21" s="29">
        <v>555</v>
      </c>
      <c r="N21" s="29"/>
      <c r="O21" s="29"/>
      <c r="P21" s="29">
        <v>555</v>
      </c>
      <c r="Q21" s="29">
        <v>1648</v>
      </c>
      <c r="R21" s="29">
        <v>1776.470283528281</v>
      </c>
      <c r="S21" s="30"/>
      <c r="T21" s="30">
        <v>12.327816684050577</v>
      </c>
      <c r="U21" s="30">
        <v>16.493380312451226</v>
      </c>
      <c r="V21" s="30">
        <v>12.496690885201954</v>
      </c>
      <c r="W21" s="30">
        <v>41.317887881703754</v>
      </c>
      <c r="X21" s="30"/>
      <c r="Y21" s="30">
        <v>20.208612737781539</v>
      </c>
      <c r="Z21" s="30"/>
      <c r="AA21" s="30">
        <v>20.208612737781536</v>
      </c>
      <c r="AB21" s="30"/>
      <c r="AC21" s="30">
        <v>20.208612737781536</v>
      </c>
      <c r="AD21" s="30">
        <v>31.241727213004882</v>
      </c>
      <c r="AE21" s="30"/>
      <c r="AF21" s="30"/>
      <c r="AG21" s="30">
        <v>31.241727213004882</v>
      </c>
      <c r="AH21" s="30">
        <v>92.768227832490183</v>
      </c>
      <c r="AK21" s="21"/>
      <c r="AL21" s="21"/>
      <c r="AM21" s="31"/>
    </row>
    <row r="22" spans="1:39">
      <c r="A22" s="28" t="s">
        <v>25</v>
      </c>
      <c r="B22" s="29"/>
      <c r="C22" s="29">
        <v>199</v>
      </c>
      <c r="D22" s="29">
        <v>142</v>
      </c>
      <c r="E22" s="29">
        <v>31</v>
      </c>
      <c r="F22" s="29">
        <v>372</v>
      </c>
      <c r="G22" s="29"/>
      <c r="H22" s="29"/>
      <c r="I22" s="29"/>
      <c r="J22" s="29"/>
      <c r="K22" s="29"/>
      <c r="L22" s="29">
        <v>0</v>
      </c>
      <c r="M22" s="29">
        <v>144</v>
      </c>
      <c r="N22" s="29"/>
      <c r="O22" s="29"/>
      <c r="P22" s="29">
        <v>144</v>
      </c>
      <c r="Q22" s="29">
        <v>516</v>
      </c>
      <c r="R22" s="29">
        <v>551.96063979228506</v>
      </c>
      <c r="S22" s="30"/>
      <c r="T22" s="30">
        <v>36.053295407963887</v>
      </c>
      <c r="U22" s="30">
        <v>25.726472100155135</v>
      </c>
      <c r="V22" s="30">
        <v>5.6163425007380932</v>
      </c>
      <c r="W22" s="30">
        <v>67.396110008857107</v>
      </c>
      <c r="X22" s="30"/>
      <c r="Y22" s="30"/>
      <c r="Z22" s="30"/>
      <c r="AA22" s="30">
        <v>0</v>
      </c>
      <c r="AB22" s="30"/>
      <c r="AC22" s="30">
        <v>0</v>
      </c>
      <c r="AD22" s="30">
        <v>26.08881677762211</v>
      </c>
      <c r="AE22" s="30"/>
      <c r="AF22" s="30"/>
      <c r="AG22" s="30">
        <v>26.08881677762211</v>
      </c>
      <c r="AH22" s="30">
        <v>93.484926786479221</v>
      </c>
      <c r="AK22" s="21"/>
      <c r="AL22" s="21"/>
      <c r="AM22" s="31"/>
    </row>
    <row r="23" spans="1:39">
      <c r="A23" s="28" t="s">
        <v>26</v>
      </c>
      <c r="B23" s="29"/>
      <c r="C23" s="29">
        <v>180</v>
      </c>
      <c r="D23" s="29"/>
      <c r="E23" s="29"/>
      <c r="F23" s="29">
        <v>180</v>
      </c>
      <c r="G23" s="29"/>
      <c r="H23" s="29"/>
      <c r="I23" s="29"/>
      <c r="J23" s="29"/>
      <c r="K23" s="29"/>
      <c r="L23" s="29">
        <v>0</v>
      </c>
      <c r="M23" s="29">
        <v>419</v>
      </c>
      <c r="N23" s="29"/>
      <c r="O23" s="29"/>
      <c r="P23" s="29">
        <v>419</v>
      </c>
      <c r="Q23" s="29">
        <v>599</v>
      </c>
      <c r="R23" s="29">
        <v>590.24692548919904</v>
      </c>
      <c r="S23" s="30"/>
      <c r="T23" s="30">
        <v>30.495711578813438</v>
      </c>
      <c r="U23" s="30"/>
      <c r="V23" s="30"/>
      <c r="W23" s="30">
        <v>30.495711578813438</v>
      </c>
      <c r="X23" s="30"/>
      <c r="Y23" s="30"/>
      <c r="Z23" s="30"/>
      <c r="AA23" s="30">
        <v>0</v>
      </c>
      <c r="AB23" s="30"/>
      <c r="AC23" s="30">
        <v>0</v>
      </c>
      <c r="AD23" s="30">
        <v>70.98723973068239</v>
      </c>
      <c r="AE23" s="30"/>
      <c r="AF23" s="30"/>
      <c r="AG23" s="30">
        <v>70.98723973068239</v>
      </c>
      <c r="AH23" s="30">
        <v>101.48295130949583</v>
      </c>
      <c r="AK23" s="21"/>
      <c r="AL23" s="21"/>
      <c r="AM23" s="31"/>
    </row>
    <row r="24" spans="1:39">
      <c r="A24" s="28" t="s">
        <v>27</v>
      </c>
      <c r="B24" s="29">
        <v>54</v>
      </c>
      <c r="C24" s="29"/>
      <c r="D24" s="29">
        <v>490</v>
      </c>
      <c r="E24" s="29">
        <v>124</v>
      </c>
      <c r="F24" s="29">
        <v>614</v>
      </c>
      <c r="G24" s="29"/>
      <c r="H24" s="29">
        <v>235</v>
      </c>
      <c r="I24" s="29"/>
      <c r="J24" s="29">
        <v>235</v>
      </c>
      <c r="K24" s="29">
        <v>522</v>
      </c>
      <c r="L24" s="29">
        <v>757</v>
      </c>
      <c r="M24" s="29">
        <v>1248</v>
      </c>
      <c r="N24" s="29">
        <v>58</v>
      </c>
      <c r="O24" s="29"/>
      <c r="P24" s="29">
        <v>1306</v>
      </c>
      <c r="Q24" s="29">
        <v>2731</v>
      </c>
      <c r="R24" s="29">
        <v>3321.3362381597599</v>
      </c>
      <c r="S24" s="30">
        <v>1.6258516490916792</v>
      </c>
      <c r="T24" s="30"/>
      <c r="U24" s="30">
        <v>14.753098297313386</v>
      </c>
      <c r="V24" s="30">
        <v>3.7334371201364487</v>
      </c>
      <c r="W24" s="30">
        <v>18.486535417449833</v>
      </c>
      <c r="X24" s="30"/>
      <c r="Y24" s="30">
        <v>7.075465509936012</v>
      </c>
      <c r="Z24" s="30"/>
      <c r="AA24" s="30">
        <v>7.075465509936012</v>
      </c>
      <c r="AB24" s="30">
        <v>15.716565941219566</v>
      </c>
      <c r="AC24" s="30">
        <v>22.792031451155577</v>
      </c>
      <c r="AD24" s="30">
        <v>37.575238112341033</v>
      </c>
      <c r="AE24" s="30">
        <v>1.7462851045799519</v>
      </c>
      <c r="AF24" s="30"/>
      <c r="AG24" s="30">
        <v>39.321523216920987</v>
      </c>
      <c r="AH24" s="30">
        <v>82.225941734618075</v>
      </c>
      <c r="AK24" s="21"/>
      <c r="AL24" s="21"/>
      <c r="AM24" s="31"/>
    </row>
    <row r="25" spans="1:39">
      <c r="A25" s="28" t="s">
        <v>28</v>
      </c>
      <c r="B25" s="29">
        <v>18</v>
      </c>
      <c r="C25" s="29">
        <v>424</v>
      </c>
      <c r="D25" s="29">
        <v>703</v>
      </c>
      <c r="E25" s="29">
        <v>212</v>
      </c>
      <c r="F25" s="29">
        <v>1339</v>
      </c>
      <c r="G25" s="29"/>
      <c r="H25" s="29">
        <v>331</v>
      </c>
      <c r="I25" s="29"/>
      <c r="J25" s="29">
        <v>331</v>
      </c>
      <c r="K25" s="29"/>
      <c r="L25" s="29">
        <v>331</v>
      </c>
      <c r="M25" s="29">
        <v>1444</v>
      </c>
      <c r="N25" s="29"/>
      <c r="O25" s="29"/>
      <c r="P25" s="29">
        <v>1444</v>
      </c>
      <c r="Q25" s="29">
        <v>3132</v>
      </c>
      <c r="R25" s="29">
        <v>3540.6322035805297</v>
      </c>
      <c r="S25" s="30">
        <v>0.50838378473192347</v>
      </c>
      <c r="T25" s="30">
        <v>11.975262484796421</v>
      </c>
      <c r="U25" s="30">
        <v>19.855211148141237</v>
      </c>
      <c r="V25" s="30">
        <v>5.9876312423982103</v>
      </c>
      <c r="W25" s="30">
        <v>37.81810487533587</v>
      </c>
      <c r="X25" s="30"/>
      <c r="Y25" s="30">
        <v>9.3486129303481498</v>
      </c>
      <c r="Z25" s="30"/>
      <c r="AA25" s="30">
        <v>9.3486129303481498</v>
      </c>
      <c r="AB25" s="30"/>
      <c r="AC25" s="30">
        <v>9.3486129303481498</v>
      </c>
      <c r="AD25" s="30">
        <v>40.783676952938755</v>
      </c>
      <c r="AE25" s="30"/>
      <c r="AF25" s="30"/>
      <c r="AG25" s="30">
        <v>40.783676952938755</v>
      </c>
      <c r="AH25" s="30">
        <v>88.458778543354697</v>
      </c>
      <c r="AK25" s="21"/>
      <c r="AL25" s="21"/>
      <c r="AM25" s="31"/>
    </row>
    <row r="26" spans="1:39">
      <c r="A26" s="28" t="s">
        <v>29</v>
      </c>
      <c r="B26" s="29"/>
      <c r="C26" s="29"/>
      <c r="D26" s="29">
        <v>106</v>
      </c>
      <c r="E26" s="29"/>
      <c r="F26" s="29">
        <v>106</v>
      </c>
      <c r="G26" s="29"/>
      <c r="H26" s="29"/>
      <c r="I26" s="29"/>
      <c r="J26" s="29"/>
      <c r="K26" s="29"/>
      <c r="L26" s="29">
        <v>0</v>
      </c>
      <c r="M26" s="29">
        <v>230</v>
      </c>
      <c r="N26" s="29"/>
      <c r="O26" s="29"/>
      <c r="P26" s="29">
        <v>230</v>
      </c>
      <c r="Q26" s="29">
        <v>336</v>
      </c>
      <c r="R26" s="29">
        <v>420.472898181132</v>
      </c>
      <c r="S26" s="30"/>
      <c r="T26" s="30"/>
      <c r="U26" s="30">
        <v>25.209710413805826</v>
      </c>
      <c r="V26" s="30"/>
      <c r="W26" s="30">
        <v>25.209710413805826</v>
      </c>
      <c r="X26" s="30"/>
      <c r="Y26" s="30"/>
      <c r="Z26" s="30"/>
      <c r="AA26" s="30">
        <v>0</v>
      </c>
      <c r="AB26" s="30"/>
      <c r="AC26" s="30">
        <v>0</v>
      </c>
      <c r="AD26" s="30">
        <v>54.700315048823967</v>
      </c>
      <c r="AE26" s="30"/>
      <c r="AF26" s="30"/>
      <c r="AG26" s="30">
        <v>54.700315048823967</v>
      </c>
      <c r="AH26" s="30">
        <v>79.91002546262979</v>
      </c>
      <c r="AK26" s="21"/>
      <c r="AL26" s="21"/>
      <c r="AM26" s="31"/>
    </row>
    <row r="27" spans="1:39">
      <c r="A27" s="28" t="s">
        <v>30</v>
      </c>
      <c r="B27" s="29">
        <v>6</v>
      </c>
      <c r="C27" s="29">
        <v>522</v>
      </c>
      <c r="D27" s="29">
        <v>2219</v>
      </c>
      <c r="E27" s="29">
        <v>1084</v>
      </c>
      <c r="F27" s="29">
        <v>3825</v>
      </c>
      <c r="G27" s="29">
        <v>0</v>
      </c>
      <c r="H27" s="29">
        <v>2550</v>
      </c>
      <c r="I27" s="29">
        <v>17</v>
      </c>
      <c r="J27" s="29">
        <v>2567</v>
      </c>
      <c r="K27" s="29">
        <v>373</v>
      </c>
      <c r="L27" s="29">
        <v>2940</v>
      </c>
      <c r="M27" s="29">
        <v>2752</v>
      </c>
      <c r="N27" s="29">
        <v>23</v>
      </c>
      <c r="O27" s="29"/>
      <c r="P27" s="29">
        <v>2775</v>
      </c>
      <c r="Q27" s="29">
        <v>9546</v>
      </c>
      <c r="R27" s="29">
        <v>11065.19669041395</v>
      </c>
      <c r="S27" s="30">
        <v>5.4224070008605872E-2</v>
      </c>
      <c r="T27" s="30">
        <v>4.7174940907487111</v>
      </c>
      <c r="U27" s="30">
        <v>20.053868558182739</v>
      </c>
      <c r="V27" s="30">
        <v>9.7964819815547948</v>
      </c>
      <c r="W27" s="30">
        <v>34.567844630486242</v>
      </c>
      <c r="X27" s="30">
        <v>0</v>
      </c>
      <c r="Y27" s="30">
        <v>23.045229753657495</v>
      </c>
      <c r="Z27" s="30">
        <v>0.15363486502438331</v>
      </c>
      <c r="AA27" s="30">
        <v>23.198864618681878</v>
      </c>
      <c r="AB27" s="30">
        <v>3.3709296855349984</v>
      </c>
      <c r="AC27" s="30">
        <v>26.569794304216877</v>
      </c>
      <c r="AD27" s="30">
        <v>24.870773443947225</v>
      </c>
      <c r="AE27" s="30">
        <v>0.20785893503298916</v>
      </c>
      <c r="AF27" s="30"/>
      <c r="AG27" s="30">
        <v>25.078632378980213</v>
      </c>
      <c r="AH27" s="30">
        <v>86.270495383691937</v>
      </c>
      <c r="AK27" s="21"/>
      <c r="AL27" s="21"/>
      <c r="AM27" s="31"/>
    </row>
    <row r="28" spans="1:39">
      <c r="A28" s="28" t="s">
        <v>31</v>
      </c>
      <c r="B28" s="29"/>
      <c r="C28" s="29">
        <v>206</v>
      </c>
      <c r="D28" s="29"/>
      <c r="E28" s="29"/>
      <c r="F28" s="29">
        <v>206</v>
      </c>
      <c r="G28" s="29"/>
      <c r="H28" s="29"/>
      <c r="I28" s="29"/>
      <c r="J28" s="29"/>
      <c r="K28" s="29">
        <v>146</v>
      </c>
      <c r="L28" s="29">
        <v>146</v>
      </c>
      <c r="M28" s="29">
        <v>263</v>
      </c>
      <c r="N28" s="29"/>
      <c r="O28" s="29"/>
      <c r="P28" s="29">
        <v>263</v>
      </c>
      <c r="Q28" s="29">
        <v>615</v>
      </c>
      <c r="R28" s="29">
        <v>688.59540606080009</v>
      </c>
      <c r="S28" s="30"/>
      <c r="T28" s="30">
        <v>29.915970711807372</v>
      </c>
      <c r="U28" s="30"/>
      <c r="V28" s="30"/>
      <c r="W28" s="30">
        <v>29.915970711807372</v>
      </c>
      <c r="X28" s="30"/>
      <c r="Y28" s="30"/>
      <c r="Z28" s="30"/>
      <c r="AA28" s="30">
        <v>0</v>
      </c>
      <c r="AB28" s="30">
        <v>21.202581184096488</v>
      </c>
      <c r="AC28" s="30">
        <v>21.202581184096488</v>
      </c>
      <c r="AD28" s="30">
        <v>38.193690763132714</v>
      </c>
      <c r="AE28" s="30"/>
      <c r="AF28" s="30"/>
      <c r="AG28" s="30">
        <v>38.193690763132714</v>
      </c>
      <c r="AH28" s="30">
        <v>89.312242659036571</v>
      </c>
      <c r="AK28" s="21"/>
      <c r="AL28" s="21"/>
      <c r="AM28" s="31"/>
    </row>
    <row r="29" spans="1:39">
      <c r="A29" s="28" t="s">
        <v>32</v>
      </c>
      <c r="B29" s="29">
        <v>10</v>
      </c>
      <c r="C29" s="29">
        <v>135</v>
      </c>
      <c r="D29" s="29"/>
      <c r="E29" s="29"/>
      <c r="F29" s="29">
        <v>135</v>
      </c>
      <c r="G29" s="29"/>
      <c r="H29" s="29"/>
      <c r="I29" s="29"/>
      <c r="J29" s="29"/>
      <c r="K29" s="29">
        <v>86</v>
      </c>
      <c r="L29" s="29">
        <v>86</v>
      </c>
      <c r="M29" s="29">
        <v>465</v>
      </c>
      <c r="N29" s="29"/>
      <c r="O29" s="29"/>
      <c r="P29" s="29">
        <v>465</v>
      </c>
      <c r="Q29" s="29">
        <v>696</v>
      </c>
      <c r="R29" s="29">
        <v>1091.4737377847691</v>
      </c>
      <c r="S29" s="30">
        <v>0.91619245189497445</v>
      </c>
      <c r="T29" s="30">
        <v>12.368598100582155</v>
      </c>
      <c r="U29" s="30"/>
      <c r="V29" s="30"/>
      <c r="W29" s="30">
        <v>12.368598100582155</v>
      </c>
      <c r="X29" s="30"/>
      <c r="Y29" s="30"/>
      <c r="Z29" s="30"/>
      <c r="AA29" s="30">
        <v>0</v>
      </c>
      <c r="AB29" s="30">
        <v>7.8792550862967801</v>
      </c>
      <c r="AC29" s="30">
        <v>7.8792550862967801</v>
      </c>
      <c r="AD29" s="30">
        <v>42.602949013116309</v>
      </c>
      <c r="AE29" s="30"/>
      <c r="AF29" s="30"/>
      <c r="AG29" s="30">
        <v>42.602949013116309</v>
      </c>
      <c r="AH29" s="30">
        <v>63.766994651890222</v>
      </c>
      <c r="AK29" s="21"/>
      <c r="AL29" s="21"/>
      <c r="AM29" s="31"/>
    </row>
    <row r="30" spans="1:39">
      <c r="A30" s="28" t="s">
        <v>33</v>
      </c>
      <c r="B30" s="29">
        <v>14</v>
      </c>
      <c r="C30" s="29">
        <v>515</v>
      </c>
      <c r="D30" s="29">
        <v>9567</v>
      </c>
      <c r="E30" s="29">
        <v>5103</v>
      </c>
      <c r="F30" s="29">
        <v>15185</v>
      </c>
      <c r="G30" s="29">
        <v>0</v>
      </c>
      <c r="H30" s="29">
        <v>3584</v>
      </c>
      <c r="I30" s="29">
        <v>615</v>
      </c>
      <c r="J30" s="29">
        <v>4199</v>
      </c>
      <c r="K30" s="29"/>
      <c r="L30" s="29">
        <v>4199</v>
      </c>
      <c r="M30" s="29">
        <v>6537</v>
      </c>
      <c r="N30" s="29">
        <v>373</v>
      </c>
      <c r="O30" s="29">
        <v>178</v>
      </c>
      <c r="P30" s="29">
        <v>7088</v>
      </c>
      <c r="Q30" s="29">
        <v>26486</v>
      </c>
      <c r="R30" s="29">
        <v>30052.024546699598</v>
      </c>
      <c r="S30" s="30">
        <v>4.658587969088266E-2</v>
      </c>
      <c r="T30" s="30">
        <v>1.7136948600574693</v>
      </c>
      <c r="U30" s="30">
        <v>31.834793643048172</v>
      </c>
      <c r="V30" s="30">
        <v>16.980553147326731</v>
      </c>
      <c r="W30" s="30">
        <v>50.529041650432369</v>
      </c>
      <c r="X30" s="30">
        <v>0</v>
      </c>
      <c r="Y30" s="30">
        <v>11.925985200865961</v>
      </c>
      <c r="Z30" s="30">
        <v>2.046451143563774</v>
      </c>
      <c r="AA30" s="30">
        <v>13.972436344429735</v>
      </c>
      <c r="AB30" s="30"/>
      <c r="AC30" s="30">
        <v>13.972436344429735</v>
      </c>
      <c r="AD30" s="30">
        <v>21.752278252807137</v>
      </c>
      <c r="AE30" s="30">
        <v>1.2411809374785165</v>
      </c>
      <c r="AF30" s="30">
        <v>0.59230618464122242</v>
      </c>
      <c r="AG30" s="30">
        <v>23.585765374926879</v>
      </c>
      <c r="AH30" s="30">
        <v>88.133829249479874</v>
      </c>
      <c r="AK30" s="21"/>
      <c r="AL30" s="21"/>
      <c r="AM30" s="31"/>
    </row>
    <row r="31" spans="1:39">
      <c r="A31" s="28" t="s">
        <v>34</v>
      </c>
      <c r="B31" s="29"/>
      <c r="C31" s="29">
        <v>198</v>
      </c>
      <c r="D31" s="29">
        <v>235</v>
      </c>
      <c r="E31" s="29">
        <v>63</v>
      </c>
      <c r="F31" s="29">
        <v>496</v>
      </c>
      <c r="G31" s="29"/>
      <c r="H31" s="29">
        <v>261</v>
      </c>
      <c r="I31" s="29"/>
      <c r="J31" s="29">
        <v>261</v>
      </c>
      <c r="K31" s="29"/>
      <c r="L31" s="29">
        <v>261</v>
      </c>
      <c r="M31" s="29">
        <v>69</v>
      </c>
      <c r="N31" s="29"/>
      <c r="O31" s="29"/>
      <c r="P31" s="29">
        <v>69</v>
      </c>
      <c r="Q31" s="29">
        <v>826</v>
      </c>
      <c r="R31" s="29">
        <v>812.48324758162801</v>
      </c>
      <c r="S31" s="30"/>
      <c r="T31" s="30">
        <v>24.36973323318983</v>
      </c>
      <c r="U31" s="30">
        <v>28.92367328181621</v>
      </c>
      <c r="V31" s="30">
        <v>7.7540060287422188</v>
      </c>
      <c r="W31" s="30">
        <v>61.047412543748258</v>
      </c>
      <c r="X31" s="30"/>
      <c r="Y31" s="30">
        <v>32.123739261932045</v>
      </c>
      <c r="Z31" s="30"/>
      <c r="AA31" s="30">
        <v>32.123739261932052</v>
      </c>
      <c r="AB31" s="30"/>
      <c r="AC31" s="30">
        <v>32.123739261932052</v>
      </c>
      <c r="AD31" s="30">
        <v>8.492482793384335</v>
      </c>
      <c r="AE31" s="30"/>
      <c r="AF31" s="30"/>
      <c r="AG31" s="30">
        <v>8.492482793384335</v>
      </c>
      <c r="AH31" s="30">
        <v>101.66363459906464</v>
      </c>
      <c r="AK31" s="21"/>
      <c r="AL31" s="21"/>
      <c r="AM31" s="31"/>
    </row>
    <row r="32" spans="1:39">
      <c r="A32" s="28" t="s">
        <v>35</v>
      </c>
      <c r="B32" s="29">
        <v>4</v>
      </c>
      <c r="C32" s="29"/>
      <c r="D32" s="29"/>
      <c r="E32" s="29">
        <v>21</v>
      </c>
      <c r="F32" s="29">
        <v>21</v>
      </c>
      <c r="G32" s="29"/>
      <c r="H32" s="29"/>
      <c r="I32" s="29"/>
      <c r="J32" s="29"/>
      <c r="K32" s="29">
        <v>80</v>
      </c>
      <c r="L32" s="29">
        <v>80</v>
      </c>
      <c r="M32" s="29">
        <v>308</v>
      </c>
      <c r="N32" s="29"/>
      <c r="O32" s="29"/>
      <c r="P32" s="29">
        <v>308</v>
      </c>
      <c r="Q32" s="29">
        <v>413</v>
      </c>
      <c r="R32" s="29">
        <v>575.01882998989095</v>
      </c>
      <c r="S32" s="30">
        <v>0.69562939357487152</v>
      </c>
      <c r="T32" s="30"/>
      <c r="U32" s="30"/>
      <c r="V32" s="30">
        <v>3.6520543162680754</v>
      </c>
      <c r="W32" s="30">
        <v>3.6520543162680754</v>
      </c>
      <c r="X32" s="30"/>
      <c r="Y32" s="30"/>
      <c r="Z32" s="30"/>
      <c r="AA32" s="30">
        <v>0</v>
      </c>
      <c r="AB32" s="30">
        <v>13.912587871497431</v>
      </c>
      <c r="AC32" s="30">
        <v>13.912587871497431</v>
      </c>
      <c r="AD32" s="30">
        <v>53.563463305265117</v>
      </c>
      <c r="AE32" s="30"/>
      <c r="AF32" s="30"/>
      <c r="AG32" s="30">
        <v>53.563463305265117</v>
      </c>
      <c r="AH32" s="30">
        <v>71.823734886605493</v>
      </c>
      <c r="AK32" s="21"/>
      <c r="AL32" s="21"/>
      <c r="AM32" s="31"/>
    </row>
    <row r="33" spans="1:39">
      <c r="A33" s="28" t="s">
        <v>36</v>
      </c>
      <c r="B33" s="29">
        <v>29</v>
      </c>
      <c r="C33" s="29">
        <v>233</v>
      </c>
      <c r="D33" s="29">
        <v>320</v>
      </c>
      <c r="E33" s="29">
        <v>25</v>
      </c>
      <c r="F33" s="29">
        <v>578</v>
      </c>
      <c r="G33" s="29"/>
      <c r="H33" s="29"/>
      <c r="I33" s="29"/>
      <c r="J33" s="29"/>
      <c r="K33" s="29">
        <v>409</v>
      </c>
      <c r="L33" s="29">
        <v>409</v>
      </c>
      <c r="M33" s="29">
        <v>1263</v>
      </c>
      <c r="N33" s="29">
        <v>90</v>
      </c>
      <c r="O33" s="29"/>
      <c r="P33" s="29">
        <v>1353</v>
      </c>
      <c r="Q33" s="29">
        <v>2369</v>
      </c>
      <c r="R33" s="29">
        <v>2998.8500268919397</v>
      </c>
      <c r="S33" s="30">
        <v>0.96703735565116289</v>
      </c>
      <c r="T33" s="30">
        <v>7.7696449609214122</v>
      </c>
      <c r="U33" s="30">
        <v>10.670757027874901</v>
      </c>
      <c r="V33" s="30">
        <v>0.83365289280272659</v>
      </c>
      <c r="W33" s="30">
        <v>19.274054881599039</v>
      </c>
      <c r="X33" s="30"/>
      <c r="Y33" s="30"/>
      <c r="Z33" s="30"/>
      <c r="AA33" s="30">
        <v>0</v>
      </c>
      <c r="AB33" s="30">
        <v>13.638561326252606</v>
      </c>
      <c r="AC33" s="30">
        <v>13.638561326252606</v>
      </c>
      <c r="AD33" s="30">
        <v>42.116144144393743</v>
      </c>
      <c r="AE33" s="30">
        <v>3.0011504140898158</v>
      </c>
      <c r="AF33" s="30"/>
      <c r="AG33" s="30">
        <v>45.117294558483565</v>
      </c>
      <c r="AH33" s="30">
        <v>78.996948121986378</v>
      </c>
      <c r="AK33" s="21"/>
      <c r="AL33" s="21"/>
      <c r="AM33" s="31"/>
    </row>
    <row r="34" spans="1:39">
      <c r="A34" s="28" t="s">
        <v>37</v>
      </c>
      <c r="B34" s="29"/>
      <c r="C34" s="29"/>
      <c r="D34" s="29">
        <v>235</v>
      </c>
      <c r="E34" s="29"/>
      <c r="F34" s="29">
        <v>235</v>
      </c>
      <c r="G34" s="29"/>
      <c r="H34" s="29"/>
      <c r="I34" s="29"/>
      <c r="J34" s="29"/>
      <c r="K34" s="29"/>
      <c r="L34" s="29">
        <v>0</v>
      </c>
      <c r="M34" s="29">
        <v>65</v>
      </c>
      <c r="N34" s="29"/>
      <c r="O34" s="29"/>
      <c r="P34" s="29">
        <v>65</v>
      </c>
      <c r="Q34" s="29">
        <v>300</v>
      </c>
      <c r="R34" s="29">
        <v>213.68523760163998</v>
      </c>
      <c r="S34" s="30"/>
      <c r="T34" s="30"/>
      <c r="U34" s="30">
        <v>109.97484086294057</v>
      </c>
      <c r="V34" s="30"/>
      <c r="W34" s="30">
        <v>109.97484086294055</v>
      </c>
      <c r="X34" s="30"/>
      <c r="Y34" s="30"/>
      <c r="Z34" s="30"/>
      <c r="AA34" s="30">
        <v>0</v>
      </c>
      <c r="AB34" s="30"/>
      <c r="AC34" s="30">
        <v>0</v>
      </c>
      <c r="AD34" s="30">
        <v>30.418573004643136</v>
      </c>
      <c r="AE34" s="30"/>
      <c r="AF34" s="30"/>
      <c r="AG34" s="30">
        <v>30.418573004643136</v>
      </c>
      <c r="AH34" s="30">
        <v>140.39341386758369</v>
      </c>
      <c r="AK34" s="21"/>
      <c r="AL34" s="21"/>
      <c r="AM34" s="31"/>
    </row>
    <row r="35" spans="1:39">
      <c r="A35" s="28" t="s">
        <v>38</v>
      </c>
      <c r="B35" s="29"/>
      <c r="C35" s="29">
        <v>194</v>
      </c>
      <c r="D35" s="29">
        <v>223</v>
      </c>
      <c r="E35" s="29">
        <v>91</v>
      </c>
      <c r="F35" s="29">
        <v>508</v>
      </c>
      <c r="G35" s="29"/>
      <c r="H35" s="29">
        <v>335</v>
      </c>
      <c r="I35" s="29"/>
      <c r="J35" s="29">
        <v>335</v>
      </c>
      <c r="K35" s="29"/>
      <c r="L35" s="29">
        <v>335</v>
      </c>
      <c r="M35" s="29">
        <v>426</v>
      </c>
      <c r="N35" s="29"/>
      <c r="O35" s="29"/>
      <c r="P35" s="29">
        <v>426</v>
      </c>
      <c r="Q35" s="29">
        <v>1269</v>
      </c>
      <c r="R35" s="29">
        <v>1617.1842995606801</v>
      </c>
      <c r="S35" s="30"/>
      <c r="T35" s="30">
        <v>11.996159006286513</v>
      </c>
      <c r="U35" s="30">
        <v>13.789399270112849</v>
      </c>
      <c r="V35" s="30">
        <v>5.6270642761447052</v>
      </c>
      <c r="W35" s="30">
        <v>31.412622552544068</v>
      </c>
      <c r="X35" s="30"/>
      <c r="Y35" s="30">
        <v>20.715016840752487</v>
      </c>
      <c r="Z35" s="30"/>
      <c r="AA35" s="30">
        <v>20.715016840752483</v>
      </c>
      <c r="AB35" s="30"/>
      <c r="AC35" s="30">
        <v>20.715016840752483</v>
      </c>
      <c r="AD35" s="30">
        <v>26.342081116897191</v>
      </c>
      <c r="AE35" s="30"/>
      <c r="AF35" s="30"/>
      <c r="AG35" s="30">
        <v>26.342081116897191</v>
      </c>
      <c r="AH35" s="30">
        <v>78.469720510193739</v>
      </c>
      <c r="AK35" s="21"/>
      <c r="AL35" s="21"/>
      <c r="AM35" s="31"/>
    </row>
    <row r="36" spans="1:39">
      <c r="A36" s="28" t="s">
        <v>39</v>
      </c>
      <c r="B36" s="29"/>
      <c r="C36" s="29">
        <v>211</v>
      </c>
      <c r="D36" s="29"/>
      <c r="E36" s="29">
        <v>29</v>
      </c>
      <c r="F36" s="29">
        <v>240</v>
      </c>
      <c r="G36" s="29"/>
      <c r="H36" s="29"/>
      <c r="I36" s="29"/>
      <c r="J36" s="29"/>
      <c r="K36" s="29">
        <v>136</v>
      </c>
      <c r="L36" s="29">
        <v>136</v>
      </c>
      <c r="M36" s="29">
        <v>719</v>
      </c>
      <c r="N36" s="29">
        <v>0</v>
      </c>
      <c r="O36" s="29"/>
      <c r="P36" s="29">
        <v>719</v>
      </c>
      <c r="Q36" s="29">
        <v>1095</v>
      </c>
      <c r="R36" s="29">
        <v>1226.6360597316529</v>
      </c>
      <c r="S36" s="30"/>
      <c r="T36" s="30">
        <v>17.201516156810175</v>
      </c>
      <c r="U36" s="30"/>
      <c r="V36" s="30">
        <v>2.3641894243957116</v>
      </c>
      <c r="W36" s="30">
        <v>19.565705581205886</v>
      </c>
      <c r="X36" s="30"/>
      <c r="Y36" s="30"/>
      <c r="Z36" s="30"/>
      <c r="AA36" s="30">
        <v>0</v>
      </c>
      <c r="AB36" s="30">
        <v>11.087233162683336</v>
      </c>
      <c r="AC36" s="30">
        <v>11.087233162683335</v>
      </c>
      <c r="AD36" s="30">
        <v>58.615592970362641</v>
      </c>
      <c r="AE36" s="30">
        <v>0</v>
      </c>
      <c r="AF36" s="30"/>
      <c r="AG36" s="30">
        <v>58.615592970362641</v>
      </c>
      <c r="AH36" s="30">
        <v>89.268531714251864</v>
      </c>
      <c r="AK36" s="21"/>
      <c r="AL36" s="21"/>
      <c r="AM36" s="31"/>
    </row>
    <row r="37" spans="1:39">
      <c r="A37" s="28" t="s">
        <v>40</v>
      </c>
      <c r="B37" s="29">
        <v>15</v>
      </c>
      <c r="C37" s="29">
        <v>223</v>
      </c>
      <c r="D37" s="29">
        <v>1157</v>
      </c>
      <c r="E37" s="29">
        <v>487</v>
      </c>
      <c r="F37" s="29">
        <v>1867</v>
      </c>
      <c r="G37" s="29">
        <v>279</v>
      </c>
      <c r="H37" s="29">
        <v>1019</v>
      </c>
      <c r="I37" s="29">
        <v>12</v>
      </c>
      <c r="J37" s="29">
        <v>1310</v>
      </c>
      <c r="K37" s="29"/>
      <c r="L37" s="29">
        <v>1310</v>
      </c>
      <c r="M37" s="29">
        <v>1359</v>
      </c>
      <c r="N37" s="29">
        <v>62</v>
      </c>
      <c r="O37" s="29"/>
      <c r="P37" s="29">
        <v>1421</v>
      </c>
      <c r="Q37" s="29">
        <v>4613</v>
      </c>
      <c r="R37" s="29">
        <v>4894.5015487062901</v>
      </c>
      <c r="S37" s="30">
        <v>0.30646634495324221</v>
      </c>
      <c r="T37" s="30">
        <v>4.5561329949715335</v>
      </c>
      <c r="U37" s="30">
        <v>23.638770740726748</v>
      </c>
      <c r="V37" s="30">
        <v>9.9499406661485956</v>
      </c>
      <c r="W37" s="30">
        <v>38.144844401846875</v>
      </c>
      <c r="X37" s="30">
        <v>5.7002740161303045</v>
      </c>
      <c r="Y37" s="30">
        <v>20.819280367156917</v>
      </c>
      <c r="Z37" s="30">
        <v>0.24517307596259375</v>
      </c>
      <c r="AA37" s="30">
        <v>26.764727459249816</v>
      </c>
      <c r="AB37" s="30"/>
      <c r="AC37" s="30">
        <v>26.764727459249816</v>
      </c>
      <c r="AD37" s="30">
        <v>27.765850852763741</v>
      </c>
      <c r="AE37" s="30">
        <v>1.2667275591400677</v>
      </c>
      <c r="AF37" s="30"/>
      <c r="AG37" s="30">
        <v>29.03257841190381</v>
      </c>
      <c r="AH37" s="30">
        <v>94.248616617953743</v>
      </c>
      <c r="AK37" s="21"/>
      <c r="AL37" s="21"/>
      <c r="AM37" s="31"/>
    </row>
    <row r="38" spans="1:39">
      <c r="A38" s="28" t="s">
        <v>41</v>
      </c>
      <c r="B38" s="29"/>
      <c r="C38" s="29">
        <v>71</v>
      </c>
      <c r="D38" s="29">
        <v>312</v>
      </c>
      <c r="E38" s="29">
        <v>95</v>
      </c>
      <c r="F38" s="29">
        <v>478</v>
      </c>
      <c r="G38" s="29">
        <v>80</v>
      </c>
      <c r="H38" s="29">
        <v>398</v>
      </c>
      <c r="I38" s="29">
        <v>36</v>
      </c>
      <c r="J38" s="29">
        <v>514</v>
      </c>
      <c r="K38" s="29">
        <v>133</v>
      </c>
      <c r="L38" s="29">
        <v>647</v>
      </c>
      <c r="M38" s="29">
        <v>456</v>
      </c>
      <c r="N38" s="29"/>
      <c r="O38" s="29"/>
      <c r="P38" s="29">
        <v>456</v>
      </c>
      <c r="Q38" s="29">
        <v>1581</v>
      </c>
      <c r="R38" s="29">
        <v>1776.5881279133209</v>
      </c>
      <c r="S38" s="30"/>
      <c r="T38" s="30">
        <v>3.9964243194280797</v>
      </c>
      <c r="U38" s="30">
        <v>17.561751938895224</v>
      </c>
      <c r="V38" s="30">
        <v>5.3473283147277124</v>
      </c>
      <c r="W38" s="30">
        <v>26.905504573051015</v>
      </c>
      <c r="X38" s="30">
        <v>4.5030133176654417</v>
      </c>
      <c r="Y38" s="30">
        <v>22.402491255385574</v>
      </c>
      <c r="Z38" s="30">
        <v>2.026355992949449</v>
      </c>
      <c r="AA38" s="30">
        <v>28.931860566000466</v>
      </c>
      <c r="AB38" s="30">
        <v>7.4862596406187976</v>
      </c>
      <c r="AC38" s="30">
        <v>36.418120206619264</v>
      </c>
      <c r="AD38" s="30">
        <v>25.667175910693018</v>
      </c>
      <c r="AE38" s="30"/>
      <c r="AF38" s="30"/>
      <c r="AG38" s="30">
        <v>25.667175910693018</v>
      </c>
      <c r="AH38" s="30">
        <v>88.990800690363301</v>
      </c>
      <c r="AK38" s="21"/>
      <c r="AL38" s="21"/>
      <c r="AM38" s="31"/>
    </row>
    <row r="39" spans="1:39">
      <c r="A39" s="28" t="s">
        <v>42</v>
      </c>
      <c r="B39" s="29">
        <v>9</v>
      </c>
      <c r="C39" s="29">
        <v>162</v>
      </c>
      <c r="D39" s="29"/>
      <c r="E39" s="29"/>
      <c r="F39" s="29">
        <v>162</v>
      </c>
      <c r="G39" s="29"/>
      <c r="H39" s="29"/>
      <c r="I39" s="29"/>
      <c r="J39" s="29"/>
      <c r="K39" s="29"/>
      <c r="L39" s="29">
        <v>0</v>
      </c>
      <c r="M39" s="29">
        <v>511</v>
      </c>
      <c r="N39" s="29"/>
      <c r="O39" s="29"/>
      <c r="P39" s="29">
        <v>511</v>
      </c>
      <c r="Q39" s="29">
        <v>682</v>
      </c>
      <c r="R39" s="29">
        <v>957.83280937612108</v>
      </c>
      <c r="S39" s="30">
        <v>0.93962118564951835</v>
      </c>
      <c r="T39" s="30">
        <v>16.913181341691331</v>
      </c>
      <c r="U39" s="30"/>
      <c r="V39" s="30"/>
      <c r="W39" s="30">
        <v>16.913181341691331</v>
      </c>
      <c r="X39" s="30"/>
      <c r="Y39" s="30"/>
      <c r="Z39" s="30"/>
      <c r="AA39" s="30">
        <v>0</v>
      </c>
      <c r="AB39" s="30"/>
      <c r="AC39" s="30">
        <v>0</v>
      </c>
      <c r="AD39" s="30">
        <v>53.349602874100434</v>
      </c>
      <c r="AE39" s="30"/>
      <c r="AF39" s="30"/>
      <c r="AG39" s="30">
        <v>53.349602874100434</v>
      </c>
      <c r="AH39" s="30">
        <v>71.202405401441283</v>
      </c>
      <c r="AK39" s="21"/>
      <c r="AL39" s="21"/>
      <c r="AM39" s="31"/>
    </row>
    <row r="40" spans="1:39">
      <c r="A40" s="28" t="s">
        <v>43</v>
      </c>
      <c r="B40" s="29">
        <v>64</v>
      </c>
      <c r="C40" s="29"/>
      <c r="D40" s="29">
        <v>494</v>
      </c>
      <c r="E40" s="29">
        <v>38</v>
      </c>
      <c r="F40" s="29">
        <v>532</v>
      </c>
      <c r="G40" s="29"/>
      <c r="H40" s="29"/>
      <c r="I40" s="29"/>
      <c r="J40" s="29"/>
      <c r="K40" s="29">
        <v>85</v>
      </c>
      <c r="L40" s="29">
        <v>85</v>
      </c>
      <c r="M40" s="29">
        <v>1425</v>
      </c>
      <c r="N40" s="29">
        <v>18</v>
      </c>
      <c r="O40" s="29"/>
      <c r="P40" s="29">
        <v>1443</v>
      </c>
      <c r="Q40" s="29">
        <v>2124</v>
      </c>
      <c r="R40" s="29">
        <v>2577.5042024731501</v>
      </c>
      <c r="S40" s="30">
        <v>2.4830221397346759</v>
      </c>
      <c r="T40" s="30"/>
      <c r="U40" s="30">
        <v>19.165827141077028</v>
      </c>
      <c r="V40" s="30">
        <v>1.4742943954674637</v>
      </c>
      <c r="W40" s="30">
        <v>20.640121536544491</v>
      </c>
      <c r="X40" s="30"/>
      <c r="Y40" s="30"/>
      <c r="Z40" s="30"/>
      <c r="AA40" s="30">
        <v>0</v>
      </c>
      <c r="AB40" s="30">
        <v>3.2977637793351162</v>
      </c>
      <c r="AC40" s="30">
        <v>3.2977637793351158</v>
      </c>
      <c r="AD40" s="30">
        <v>55.286039830029885</v>
      </c>
      <c r="AE40" s="30">
        <v>0.69834997680037758</v>
      </c>
      <c r="AF40" s="30"/>
      <c r="AG40" s="30">
        <v>55.984389806830272</v>
      </c>
      <c r="AH40" s="30">
        <v>82.405297262444549</v>
      </c>
      <c r="AK40" s="21"/>
      <c r="AL40" s="21"/>
      <c r="AM40" s="31"/>
    </row>
    <row r="41" spans="1:39">
      <c r="A41" s="28" t="s">
        <v>44</v>
      </c>
      <c r="B41" s="29">
        <v>2</v>
      </c>
      <c r="C41" s="29">
        <v>290</v>
      </c>
      <c r="D41" s="29">
        <v>407</v>
      </c>
      <c r="E41" s="29">
        <v>203</v>
      </c>
      <c r="F41" s="29">
        <v>900</v>
      </c>
      <c r="G41" s="29"/>
      <c r="H41" s="29">
        <v>292</v>
      </c>
      <c r="I41" s="29">
        <v>61</v>
      </c>
      <c r="J41" s="29">
        <v>353</v>
      </c>
      <c r="K41" s="29"/>
      <c r="L41" s="29">
        <v>353</v>
      </c>
      <c r="M41" s="29">
        <v>595</v>
      </c>
      <c r="N41" s="29"/>
      <c r="O41" s="29"/>
      <c r="P41" s="29">
        <v>595</v>
      </c>
      <c r="Q41" s="29">
        <v>1850</v>
      </c>
      <c r="R41" s="29">
        <v>2339.27318090482</v>
      </c>
      <c r="S41" s="30">
        <v>8.5496641278399524E-2</v>
      </c>
      <c r="T41" s="30">
        <v>12.397012985367931</v>
      </c>
      <c r="U41" s="30">
        <v>17.398566500154303</v>
      </c>
      <c r="V41" s="30">
        <v>8.6779090897575522</v>
      </c>
      <c r="W41" s="30">
        <v>38.473488575279788</v>
      </c>
      <c r="X41" s="30"/>
      <c r="Y41" s="30">
        <v>12.482509626646332</v>
      </c>
      <c r="Z41" s="30">
        <v>2.6076475589911854</v>
      </c>
      <c r="AA41" s="30">
        <v>15.090157185637517</v>
      </c>
      <c r="AB41" s="30"/>
      <c r="AC41" s="30">
        <v>15.090157185637517</v>
      </c>
      <c r="AD41" s="30">
        <v>25.435250780323859</v>
      </c>
      <c r="AE41" s="30"/>
      <c r="AF41" s="30"/>
      <c r="AG41" s="30">
        <v>25.435250780323859</v>
      </c>
      <c r="AH41" s="30">
        <v>79.084393182519563</v>
      </c>
      <c r="AK41" s="21"/>
      <c r="AL41" s="21"/>
      <c r="AM41" s="31"/>
    </row>
    <row r="42" spans="1:39">
      <c r="A42" s="28" t="s">
        <v>45</v>
      </c>
      <c r="B42" s="29"/>
      <c r="C42" s="29">
        <v>325</v>
      </c>
      <c r="D42" s="29">
        <v>375</v>
      </c>
      <c r="E42" s="29">
        <v>52</v>
      </c>
      <c r="F42" s="29">
        <v>752</v>
      </c>
      <c r="G42" s="29"/>
      <c r="H42" s="29"/>
      <c r="I42" s="29"/>
      <c r="J42" s="29"/>
      <c r="K42" s="29">
        <v>167</v>
      </c>
      <c r="L42" s="29">
        <v>167</v>
      </c>
      <c r="M42" s="29">
        <v>808</v>
      </c>
      <c r="N42" s="29"/>
      <c r="O42" s="29"/>
      <c r="P42" s="29">
        <v>808</v>
      </c>
      <c r="Q42" s="29">
        <v>1727</v>
      </c>
      <c r="R42" s="29">
        <v>1630.016318529008</v>
      </c>
      <c r="S42" s="30"/>
      <c r="T42" s="30">
        <v>19.938450695591381</v>
      </c>
      <c r="U42" s="30">
        <v>23.005904648759284</v>
      </c>
      <c r="V42" s="30">
        <v>3.190152111294621</v>
      </c>
      <c r="W42" s="30">
        <v>46.134507455645284</v>
      </c>
      <c r="X42" s="30"/>
      <c r="Y42" s="30"/>
      <c r="Z42" s="30"/>
      <c r="AA42" s="30">
        <v>0</v>
      </c>
      <c r="AB42" s="30">
        <v>10.245296203580802</v>
      </c>
      <c r="AC42" s="30">
        <v>10.245296203580802</v>
      </c>
      <c r="AD42" s="30">
        <v>49.570055883193334</v>
      </c>
      <c r="AE42" s="30"/>
      <c r="AF42" s="30"/>
      <c r="AG42" s="30">
        <v>49.570055883193334</v>
      </c>
      <c r="AH42" s="30">
        <v>105.94985954241943</v>
      </c>
      <c r="AK42" s="21"/>
      <c r="AL42" s="21"/>
      <c r="AM42" s="31"/>
    </row>
    <row r="43" spans="1:39">
      <c r="A43" s="28" t="s">
        <v>46</v>
      </c>
      <c r="B43" s="29">
        <v>9</v>
      </c>
      <c r="C43" s="29">
        <v>383</v>
      </c>
      <c r="D43" s="29">
        <v>273</v>
      </c>
      <c r="E43" s="29">
        <v>91</v>
      </c>
      <c r="F43" s="29">
        <v>747</v>
      </c>
      <c r="G43" s="29"/>
      <c r="H43" s="29">
        <v>263</v>
      </c>
      <c r="I43" s="29"/>
      <c r="J43" s="29">
        <v>263</v>
      </c>
      <c r="K43" s="29">
        <v>148</v>
      </c>
      <c r="L43" s="29">
        <v>411</v>
      </c>
      <c r="M43" s="29">
        <v>1160</v>
      </c>
      <c r="N43" s="29"/>
      <c r="O43" s="29"/>
      <c r="P43" s="29">
        <v>1160</v>
      </c>
      <c r="Q43" s="29">
        <v>2327</v>
      </c>
      <c r="R43" s="29">
        <v>2736.69025716639</v>
      </c>
      <c r="S43" s="30">
        <v>0.32886440021600161</v>
      </c>
      <c r="T43" s="30">
        <v>13.995007253636512</v>
      </c>
      <c r="U43" s="30">
        <v>9.9755534732187154</v>
      </c>
      <c r="V43" s="30">
        <v>3.3251844910729051</v>
      </c>
      <c r="W43" s="30">
        <v>27.295745217928129</v>
      </c>
      <c r="X43" s="30"/>
      <c r="Y43" s="30">
        <v>9.6101485840898242</v>
      </c>
      <c r="Z43" s="30"/>
      <c r="AA43" s="30">
        <v>9.6101485840898242</v>
      </c>
      <c r="AB43" s="30">
        <v>5.407992359107582</v>
      </c>
      <c r="AC43" s="30">
        <v>15.018140943197405</v>
      </c>
      <c r="AD43" s="30">
        <v>42.386967138951313</v>
      </c>
      <c r="AE43" s="30"/>
      <c r="AF43" s="30"/>
      <c r="AG43" s="30">
        <v>42.386967138951313</v>
      </c>
      <c r="AH43" s="30">
        <v>85.029717700292863</v>
      </c>
      <c r="AK43" s="21"/>
      <c r="AL43" s="21"/>
      <c r="AM43" s="31"/>
    </row>
    <row r="44" spans="1:39">
      <c r="A44" s="28" t="s">
        <v>47</v>
      </c>
      <c r="B44" s="29"/>
      <c r="C44" s="29">
        <v>78</v>
      </c>
      <c r="D44" s="29"/>
      <c r="E44" s="29"/>
      <c r="F44" s="29">
        <v>78</v>
      </c>
      <c r="G44" s="29"/>
      <c r="H44" s="29"/>
      <c r="I44" s="29"/>
      <c r="J44" s="29"/>
      <c r="K44" s="29"/>
      <c r="L44" s="29">
        <v>0</v>
      </c>
      <c r="M44" s="29">
        <v>35</v>
      </c>
      <c r="N44" s="29"/>
      <c r="O44" s="29"/>
      <c r="P44" s="29">
        <v>35</v>
      </c>
      <c r="Q44" s="29">
        <v>113</v>
      </c>
      <c r="R44" s="29">
        <v>122.8136037778949</v>
      </c>
      <c r="S44" s="30"/>
      <c r="T44" s="30">
        <v>63.510879577364172</v>
      </c>
      <c r="U44" s="30"/>
      <c r="V44" s="30"/>
      <c r="W44" s="30">
        <v>63.510879577364165</v>
      </c>
      <c r="X44" s="30"/>
      <c r="Y44" s="30"/>
      <c r="Z44" s="30"/>
      <c r="AA44" s="30">
        <v>0</v>
      </c>
      <c r="AB44" s="30"/>
      <c r="AC44" s="30">
        <v>0</v>
      </c>
      <c r="AD44" s="30">
        <v>28.498471605227511</v>
      </c>
      <c r="AE44" s="30"/>
      <c r="AF44" s="30"/>
      <c r="AG44" s="30">
        <v>28.498471605227511</v>
      </c>
      <c r="AH44" s="30">
        <v>92.009351182591686</v>
      </c>
      <c r="AK44" s="21"/>
      <c r="AL44" s="21"/>
      <c r="AM44" s="31"/>
    </row>
    <row r="45" spans="1:39">
      <c r="A45" s="28" t="s">
        <v>48</v>
      </c>
      <c r="B45" s="29">
        <v>2</v>
      </c>
      <c r="C45" s="29">
        <v>256</v>
      </c>
      <c r="D45" s="29">
        <v>343</v>
      </c>
      <c r="E45" s="29">
        <v>16</v>
      </c>
      <c r="F45" s="29">
        <v>615</v>
      </c>
      <c r="G45" s="29"/>
      <c r="H45" s="29"/>
      <c r="I45" s="29"/>
      <c r="J45" s="29"/>
      <c r="K45" s="29"/>
      <c r="L45" s="29">
        <v>0</v>
      </c>
      <c r="M45" s="29">
        <v>811</v>
      </c>
      <c r="N45" s="29"/>
      <c r="O45" s="29"/>
      <c r="P45" s="29">
        <v>811</v>
      </c>
      <c r="Q45" s="29">
        <v>1428</v>
      </c>
      <c r="R45" s="29">
        <v>1684.303069219867</v>
      </c>
      <c r="S45" s="30">
        <v>0.11874347536078272</v>
      </c>
      <c r="T45" s="30">
        <v>15.199164846180189</v>
      </c>
      <c r="U45" s="30">
        <v>20.364506024374236</v>
      </c>
      <c r="V45" s="30">
        <v>0.94994780288626179</v>
      </c>
      <c r="W45" s="30">
        <v>36.513618673440689</v>
      </c>
      <c r="X45" s="30"/>
      <c r="Y45" s="30"/>
      <c r="Z45" s="30"/>
      <c r="AA45" s="30">
        <v>0</v>
      </c>
      <c r="AB45" s="30"/>
      <c r="AC45" s="30">
        <v>0</v>
      </c>
      <c r="AD45" s="30">
        <v>48.150479258797397</v>
      </c>
      <c r="AE45" s="30"/>
      <c r="AF45" s="30"/>
      <c r="AG45" s="30">
        <v>48.150479258797397</v>
      </c>
      <c r="AH45" s="30">
        <v>84.782841407598866</v>
      </c>
      <c r="AK45" s="21"/>
      <c r="AL45" s="21"/>
      <c r="AM45" s="31"/>
    </row>
    <row r="46" spans="1:39">
      <c r="A46" s="28" t="s">
        <v>49</v>
      </c>
      <c r="B46" s="29"/>
      <c r="C46" s="29">
        <v>95</v>
      </c>
      <c r="D46" s="29"/>
      <c r="E46" s="29"/>
      <c r="F46" s="29">
        <v>95</v>
      </c>
      <c r="G46" s="29"/>
      <c r="H46" s="29"/>
      <c r="I46" s="29"/>
      <c r="J46" s="29"/>
      <c r="K46" s="29"/>
      <c r="L46" s="29">
        <v>0</v>
      </c>
      <c r="M46" s="29">
        <v>12</v>
      </c>
      <c r="N46" s="29"/>
      <c r="O46" s="29"/>
      <c r="P46" s="29">
        <v>12</v>
      </c>
      <c r="Q46" s="29">
        <v>107</v>
      </c>
      <c r="R46" s="29">
        <v>115.85388655947401</v>
      </c>
      <c r="S46" s="30"/>
      <c r="T46" s="30">
        <v>81.999838608117315</v>
      </c>
      <c r="U46" s="30"/>
      <c r="V46" s="30"/>
      <c r="W46" s="30">
        <v>81.999838608117315</v>
      </c>
      <c r="X46" s="30"/>
      <c r="Y46" s="30"/>
      <c r="Z46" s="30"/>
      <c r="AA46" s="30">
        <v>0</v>
      </c>
      <c r="AB46" s="30"/>
      <c r="AC46" s="30">
        <v>0</v>
      </c>
      <c r="AD46" s="30">
        <v>10.357874350499028</v>
      </c>
      <c r="AE46" s="30"/>
      <c r="AF46" s="30"/>
      <c r="AG46" s="30">
        <v>10.357874350499028</v>
      </c>
      <c r="AH46" s="30">
        <v>92.357712958616347</v>
      </c>
      <c r="AK46" s="21"/>
      <c r="AL46" s="21"/>
      <c r="AM46" s="31"/>
    </row>
    <row r="47" spans="1:39">
      <c r="A47" s="28" t="s">
        <v>50</v>
      </c>
      <c r="B47" s="29">
        <v>10</v>
      </c>
      <c r="C47" s="29">
        <v>351</v>
      </c>
      <c r="D47" s="29">
        <v>653</v>
      </c>
      <c r="E47" s="29">
        <v>196</v>
      </c>
      <c r="F47" s="29">
        <v>1200</v>
      </c>
      <c r="G47" s="29"/>
      <c r="H47" s="29"/>
      <c r="I47" s="29"/>
      <c r="J47" s="29"/>
      <c r="K47" s="29">
        <v>132</v>
      </c>
      <c r="L47" s="29">
        <v>132</v>
      </c>
      <c r="M47" s="29">
        <v>2078</v>
      </c>
      <c r="N47" s="29">
        <v>56</v>
      </c>
      <c r="O47" s="29"/>
      <c r="P47" s="29">
        <v>2134</v>
      </c>
      <c r="Q47" s="29">
        <v>3476</v>
      </c>
      <c r="R47" s="29">
        <v>3756.4582293553999</v>
      </c>
      <c r="S47" s="30">
        <v>0.2662082043626498</v>
      </c>
      <c r="T47" s="30">
        <v>9.3439079731290082</v>
      </c>
      <c r="U47" s="30">
        <v>17.383395744881035</v>
      </c>
      <c r="V47" s="30">
        <v>5.2176808055079364</v>
      </c>
      <c r="W47" s="30">
        <v>31.944984523517977</v>
      </c>
      <c r="X47" s="30"/>
      <c r="Y47" s="30"/>
      <c r="Z47" s="30"/>
      <c r="AA47" s="30">
        <v>0</v>
      </c>
      <c r="AB47" s="30">
        <v>3.5139482975869778</v>
      </c>
      <c r="AC47" s="30">
        <v>3.5139482975869774</v>
      </c>
      <c r="AD47" s="30">
        <v>55.318064866558636</v>
      </c>
      <c r="AE47" s="30">
        <v>1.490765944430839</v>
      </c>
      <c r="AF47" s="30"/>
      <c r="AG47" s="30">
        <v>56.808830810989477</v>
      </c>
      <c r="AH47" s="30">
        <v>92.533971836457084</v>
      </c>
      <c r="AK47" s="21"/>
      <c r="AL47" s="21"/>
      <c r="AM47" s="31"/>
    </row>
    <row r="48" spans="1:39">
      <c r="A48" s="28" t="s">
        <v>51</v>
      </c>
      <c r="B48" s="29"/>
      <c r="C48" s="29"/>
      <c r="D48" s="29">
        <v>65</v>
      </c>
      <c r="E48" s="29"/>
      <c r="F48" s="29">
        <v>65</v>
      </c>
      <c r="G48" s="29"/>
      <c r="H48" s="29"/>
      <c r="I48" s="29"/>
      <c r="J48" s="29"/>
      <c r="K48" s="29"/>
      <c r="L48" s="29">
        <v>0</v>
      </c>
      <c r="M48" s="29">
        <v>146</v>
      </c>
      <c r="N48" s="29"/>
      <c r="O48" s="29"/>
      <c r="P48" s="29">
        <v>146</v>
      </c>
      <c r="Q48" s="29">
        <v>211</v>
      </c>
      <c r="R48" s="29">
        <v>204.77321915582201</v>
      </c>
      <c r="S48" s="30"/>
      <c r="T48" s="30"/>
      <c r="U48" s="30">
        <v>31.742432075816666</v>
      </c>
      <c r="V48" s="30"/>
      <c r="W48" s="30">
        <v>31.742432075816669</v>
      </c>
      <c r="X48" s="30"/>
      <c r="Y48" s="30"/>
      <c r="Z48" s="30"/>
      <c r="AA48" s="30">
        <v>0</v>
      </c>
      <c r="AB48" s="30"/>
      <c r="AC48" s="30">
        <v>0</v>
      </c>
      <c r="AD48" s="30">
        <v>71.298385893372824</v>
      </c>
      <c r="AE48" s="30"/>
      <c r="AF48" s="30"/>
      <c r="AG48" s="30">
        <v>71.298385893372824</v>
      </c>
      <c r="AH48" s="30">
        <v>103.04081796918948</v>
      </c>
      <c r="AK48" s="21"/>
      <c r="AL48" s="21"/>
      <c r="AM48" s="31"/>
    </row>
    <row r="49" spans="1:40">
      <c r="A49" s="28" t="s">
        <v>52</v>
      </c>
      <c r="B49" s="29">
        <v>1</v>
      </c>
      <c r="C49" s="29">
        <v>136</v>
      </c>
      <c r="D49" s="29">
        <v>122</v>
      </c>
      <c r="E49" s="29">
        <v>0</v>
      </c>
      <c r="F49" s="29">
        <v>258</v>
      </c>
      <c r="G49" s="29"/>
      <c r="H49" s="29"/>
      <c r="I49" s="29"/>
      <c r="J49" s="29"/>
      <c r="K49" s="29"/>
      <c r="L49" s="29">
        <v>0</v>
      </c>
      <c r="M49" s="29">
        <v>277</v>
      </c>
      <c r="N49" s="29"/>
      <c r="O49" s="29"/>
      <c r="P49" s="29">
        <v>277</v>
      </c>
      <c r="Q49" s="29">
        <v>536</v>
      </c>
      <c r="R49" s="29">
        <v>658.41450513394102</v>
      </c>
      <c r="S49" s="30">
        <v>0.15188000753363876</v>
      </c>
      <c r="T49" s="30">
        <v>20.655681024574871</v>
      </c>
      <c r="U49" s="30">
        <v>18.529360919103929</v>
      </c>
      <c r="V49" s="30">
        <v>0</v>
      </c>
      <c r="W49" s="30">
        <v>39.185041943678797</v>
      </c>
      <c r="X49" s="30"/>
      <c r="Y49" s="30"/>
      <c r="Z49" s="30"/>
      <c r="AA49" s="30">
        <v>0</v>
      </c>
      <c r="AB49" s="30"/>
      <c r="AC49" s="30">
        <v>0</v>
      </c>
      <c r="AD49" s="30">
        <v>42.070762086817936</v>
      </c>
      <c r="AE49" s="30"/>
      <c r="AF49" s="30"/>
      <c r="AG49" s="30">
        <v>42.070762086817936</v>
      </c>
      <c r="AH49" s="30">
        <v>81.407684038030382</v>
      </c>
      <c r="AK49" s="21"/>
      <c r="AL49" s="21"/>
      <c r="AM49" s="31"/>
    </row>
    <row r="50" spans="1:40">
      <c r="A50" s="28" t="s">
        <v>53</v>
      </c>
      <c r="B50" s="29">
        <v>4</v>
      </c>
      <c r="C50" s="29"/>
      <c r="D50" s="29">
        <v>125</v>
      </c>
      <c r="E50" s="29"/>
      <c r="F50" s="29">
        <v>125</v>
      </c>
      <c r="G50" s="29"/>
      <c r="H50" s="29"/>
      <c r="I50" s="29"/>
      <c r="J50" s="29"/>
      <c r="K50" s="29">
        <v>158</v>
      </c>
      <c r="L50" s="29">
        <v>158</v>
      </c>
      <c r="M50" s="29">
        <v>100</v>
      </c>
      <c r="N50" s="29"/>
      <c r="O50" s="29"/>
      <c r="P50" s="29">
        <v>100</v>
      </c>
      <c r="Q50" s="29">
        <v>387</v>
      </c>
      <c r="R50" s="29">
        <v>430.626986542579</v>
      </c>
      <c r="S50" s="30">
        <v>0.92887815325166412</v>
      </c>
      <c r="T50" s="30"/>
      <c r="U50" s="30">
        <v>29.027442289114504</v>
      </c>
      <c r="V50" s="30"/>
      <c r="W50" s="30">
        <v>29.027442289114504</v>
      </c>
      <c r="X50" s="30"/>
      <c r="Y50" s="30"/>
      <c r="Z50" s="30"/>
      <c r="AA50" s="30">
        <v>0</v>
      </c>
      <c r="AB50" s="30">
        <v>36.690687053440733</v>
      </c>
      <c r="AC50" s="30">
        <v>36.690687053440733</v>
      </c>
      <c r="AD50" s="30">
        <v>23.221953831291604</v>
      </c>
      <c r="AE50" s="30"/>
      <c r="AF50" s="30"/>
      <c r="AG50" s="30">
        <v>23.221953831291604</v>
      </c>
      <c r="AH50" s="30">
        <v>89.868961327098503</v>
      </c>
      <c r="AK50" s="21"/>
      <c r="AL50" s="21"/>
      <c r="AM50" s="31"/>
    </row>
    <row r="51" spans="1:40">
      <c r="A51" s="28" t="s">
        <v>54</v>
      </c>
      <c r="B51" s="29">
        <v>3</v>
      </c>
      <c r="C51" s="29">
        <v>299</v>
      </c>
      <c r="D51" s="29">
        <v>337</v>
      </c>
      <c r="E51" s="29">
        <v>128</v>
      </c>
      <c r="F51" s="29">
        <v>764</v>
      </c>
      <c r="G51" s="29"/>
      <c r="H51" s="29"/>
      <c r="I51" s="29"/>
      <c r="J51" s="29"/>
      <c r="K51" s="29"/>
      <c r="L51" s="29">
        <v>0</v>
      </c>
      <c r="M51" s="29">
        <v>114</v>
      </c>
      <c r="N51" s="29"/>
      <c r="O51" s="29"/>
      <c r="P51" s="29">
        <v>114</v>
      </c>
      <c r="Q51" s="29">
        <v>881</v>
      </c>
      <c r="R51" s="29">
        <v>1087.7871827665081</v>
      </c>
      <c r="S51" s="30">
        <v>0.27578923961672985</v>
      </c>
      <c r="T51" s="30">
        <v>27.486994215134075</v>
      </c>
      <c r="U51" s="30">
        <v>30.980324583612653</v>
      </c>
      <c r="V51" s="30">
        <v>11.767007556980474</v>
      </c>
      <c r="W51" s="30">
        <v>70.234326355727205</v>
      </c>
      <c r="X51" s="30"/>
      <c r="Y51" s="30"/>
      <c r="Z51" s="30"/>
      <c r="AA51" s="30">
        <v>0</v>
      </c>
      <c r="AB51" s="30"/>
      <c r="AC51" s="30">
        <v>0</v>
      </c>
      <c r="AD51" s="30">
        <v>10.479991105435735</v>
      </c>
      <c r="AE51" s="30"/>
      <c r="AF51" s="30"/>
      <c r="AG51" s="30">
        <v>10.479991105435735</v>
      </c>
      <c r="AH51" s="30">
        <v>80.990106700779663</v>
      </c>
      <c r="AK51" s="21"/>
      <c r="AL51" s="21"/>
      <c r="AM51" s="31"/>
    </row>
    <row r="52" spans="1:40">
      <c r="A52" s="28" t="s">
        <v>55</v>
      </c>
      <c r="B52" s="29">
        <v>14</v>
      </c>
      <c r="C52" s="29">
        <v>417</v>
      </c>
      <c r="D52" s="29">
        <v>337</v>
      </c>
      <c r="E52" s="29">
        <v>43</v>
      </c>
      <c r="F52" s="29">
        <v>797</v>
      </c>
      <c r="G52" s="29"/>
      <c r="H52" s="29">
        <v>332</v>
      </c>
      <c r="I52" s="29"/>
      <c r="J52" s="29">
        <v>332</v>
      </c>
      <c r="K52" s="29">
        <v>94</v>
      </c>
      <c r="L52" s="29">
        <v>426</v>
      </c>
      <c r="M52" s="29">
        <v>1009</v>
      </c>
      <c r="N52" s="29">
        <v>13</v>
      </c>
      <c r="O52" s="29"/>
      <c r="P52" s="29">
        <v>1022</v>
      </c>
      <c r="Q52" s="29">
        <v>2259</v>
      </c>
      <c r="R52" s="29">
        <v>2694.6052874689703</v>
      </c>
      <c r="S52" s="30">
        <v>0.51955661428802924</v>
      </c>
      <c r="T52" s="30">
        <v>15.4753648684363</v>
      </c>
      <c r="U52" s="30">
        <v>12.506469929647562</v>
      </c>
      <c r="V52" s="30">
        <v>1.595781029598947</v>
      </c>
      <c r="W52" s="30">
        <v>29.577615827682806</v>
      </c>
      <c r="X52" s="30"/>
      <c r="Y52" s="30">
        <v>12.320913995973266</v>
      </c>
      <c r="Z52" s="30"/>
      <c r="AA52" s="30">
        <v>12.320913995973266</v>
      </c>
      <c r="AB52" s="30">
        <v>3.4884515530767679</v>
      </c>
      <c r="AC52" s="30">
        <v>15.809365549050034</v>
      </c>
      <c r="AD52" s="30">
        <v>37.445187415472965</v>
      </c>
      <c r="AE52" s="30">
        <v>0.48244542755316999</v>
      </c>
      <c r="AF52" s="30"/>
      <c r="AG52" s="30">
        <v>37.927632843026139</v>
      </c>
      <c r="AH52" s="30">
        <v>83.834170834047001</v>
      </c>
      <c r="AK52" s="21"/>
      <c r="AL52" s="21"/>
      <c r="AM52" s="31"/>
    </row>
    <row r="53" spans="1:40">
      <c r="A53" s="28" t="s">
        <v>56</v>
      </c>
      <c r="B53" s="29">
        <v>7</v>
      </c>
      <c r="C53" s="29">
        <v>115</v>
      </c>
      <c r="D53" s="29"/>
      <c r="E53" s="29"/>
      <c r="F53" s="29">
        <v>115</v>
      </c>
      <c r="G53" s="29"/>
      <c r="H53" s="29"/>
      <c r="I53" s="29"/>
      <c r="J53" s="29"/>
      <c r="K53" s="29">
        <v>93</v>
      </c>
      <c r="L53" s="29">
        <v>93</v>
      </c>
      <c r="M53" s="29">
        <v>178</v>
      </c>
      <c r="N53" s="29"/>
      <c r="O53" s="29"/>
      <c r="P53" s="29">
        <v>178</v>
      </c>
      <c r="Q53" s="29">
        <v>393</v>
      </c>
      <c r="R53" s="29">
        <v>466.90514550343801</v>
      </c>
      <c r="S53" s="30">
        <v>1.4992338524032085</v>
      </c>
      <c r="T53" s="30">
        <v>24.630270432338428</v>
      </c>
      <c r="U53" s="30"/>
      <c r="V53" s="30"/>
      <c r="W53" s="30">
        <v>24.630270432338428</v>
      </c>
      <c r="X53" s="30"/>
      <c r="Y53" s="30"/>
      <c r="Z53" s="30"/>
      <c r="AA53" s="30">
        <v>0</v>
      </c>
      <c r="AB53" s="30">
        <v>19.918392610499772</v>
      </c>
      <c r="AC53" s="30">
        <v>19.918392610499772</v>
      </c>
      <c r="AD53" s="30">
        <v>38.123375103967305</v>
      </c>
      <c r="AE53" s="30"/>
      <c r="AF53" s="30"/>
      <c r="AG53" s="30">
        <v>38.123375103967305</v>
      </c>
      <c r="AH53" s="30">
        <v>84.171271999208713</v>
      </c>
      <c r="AK53" s="21"/>
      <c r="AL53" s="21"/>
      <c r="AM53" s="31"/>
    </row>
    <row r="54" spans="1:40">
      <c r="A54" s="28" t="s">
        <v>57</v>
      </c>
      <c r="B54" s="29"/>
      <c r="C54" s="29">
        <v>49</v>
      </c>
      <c r="D54" s="29">
        <v>509</v>
      </c>
      <c r="E54" s="29">
        <v>37</v>
      </c>
      <c r="F54" s="29">
        <v>595</v>
      </c>
      <c r="G54" s="29"/>
      <c r="H54" s="29">
        <v>129</v>
      </c>
      <c r="I54" s="29"/>
      <c r="J54" s="29">
        <v>129</v>
      </c>
      <c r="K54" s="29"/>
      <c r="L54" s="29">
        <v>129</v>
      </c>
      <c r="M54" s="29">
        <v>461</v>
      </c>
      <c r="N54" s="29"/>
      <c r="O54" s="29"/>
      <c r="P54" s="29">
        <v>461</v>
      </c>
      <c r="Q54" s="29">
        <v>1185</v>
      </c>
      <c r="R54" s="29">
        <v>1119.2375701606111</v>
      </c>
      <c r="S54" s="30"/>
      <c r="T54" s="30">
        <v>4.3779802703521185</v>
      </c>
      <c r="U54" s="30">
        <v>45.477386889984245</v>
      </c>
      <c r="V54" s="30">
        <v>3.3058218367964973</v>
      </c>
      <c r="W54" s="30">
        <v>53.161188997132868</v>
      </c>
      <c r="X54" s="30"/>
      <c r="Y54" s="30">
        <v>11.525703160722923</v>
      </c>
      <c r="Z54" s="30"/>
      <c r="AA54" s="30">
        <v>11.525703160722923</v>
      </c>
      <c r="AB54" s="30"/>
      <c r="AC54" s="30">
        <v>11.525703160722923</v>
      </c>
      <c r="AD54" s="30">
        <v>41.188753155761766</v>
      </c>
      <c r="AE54" s="30"/>
      <c r="AF54" s="30"/>
      <c r="AG54" s="30">
        <v>41.188753155761766</v>
      </c>
      <c r="AH54" s="30">
        <v>105.87564531361755</v>
      </c>
      <c r="AK54" s="21"/>
      <c r="AL54" s="21"/>
      <c r="AM54" s="31"/>
    </row>
    <row r="55" spans="1:40">
      <c r="A55" s="28" t="s">
        <v>58</v>
      </c>
      <c r="B55" s="29">
        <v>16</v>
      </c>
      <c r="C55" s="29">
        <v>60</v>
      </c>
      <c r="D55" s="29"/>
      <c r="E55" s="29"/>
      <c r="F55" s="29">
        <v>60</v>
      </c>
      <c r="G55" s="29"/>
      <c r="H55" s="29"/>
      <c r="I55" s="29"/>
      <c r="J55" s="29"/>
      <c r="K55" s="29"/>
      <c r="L55" s="29">
        <v>0</v>
      </c>
      <c r="M55" s="29">
        <v>174</v>
      </c>
      <c r="N55" s="29"/>
      <c r="O55" s="29"/>
      <c r="P55" s="29">
        <v>174</v>
      </c>
      <c r="Q55" s="29">
        <v>250</v>
      </c>
      <c r="R55" s="29">
        <v>274.17727163756297</v>
      </c>
      <c r="S55" s="30">
        <v>5.8356405344752726</v>
      </c>
      <c r="T55" s="30">
        <v>21.883652004282272</v>
      </c>
      <c r="U55" s="30"/>
      <c r="V55" s="30"/>
      <c r="W55" s="30">
        <v>21.883652004282272</v>
      </c>
      <c r="X55" s="30"/>
      <c r="Y55" s="30"/>
      <c r="Z55" s="30"/>
      <c r="AA55" s="30">
        <v>0</v>
      </c>
      <c r="AB55" s="30"/>
      <c r="AC55" s="30">
        <v>0</v>
      </c>
      <c r="AD55" s="30">
        <v>63.462590812418597</v>
      </c>
      <c r="AE55" s="30"/>
      <c r="AF55" s="30"/>
      <c r="AG55" s="30">
        <v>63.462590812418597</v>
      </c>
      <c r="AH55" s="30">
        <v>91.18188335117614</v>
      </c>
      <c r="AK55" s="21"/>
      <c r="AL55" s="21"/>
      <c r="AM55" s="31"/>
    </row>
    <row r="56" spans="1:40">
      <c r="A56" s="28" t="s">
        <v>59</v>
      </c>
      <c r="B56" s="29">
        <v>4</v>
      </c>
      <c r="C56" s="29"/>
      <c r="D56" s="29">
        <v>444</v>
      </c>
      <c r="E56" s="29">
        <v>33</v>
      </c>
      <c r="F56" s="29">
        <v>477</v>
      </c>
      <c r="G56" s="29"/>
      <c r="H56" s="29"/>
      <c r="I56" s="29"/>
      <c r="J56" s="29"/>
      <c r="K56" s="29">
        <v>124</v>
      </c>
      <c r="L56" s="29">
        <v>124</v>
      </c>
      <c r="M56" s="29">
        <v>461</v>
      </c>
      <c r="N56" s="29"/>
      <c r="O56" s="29"/>
      <c r="P56" s="29">
        <v>461</v>
      </c>
      <c r="Q56" s="29">
        <v>1066</v>
      </c>
      <c r="R56" s="29">
        <v>1298.0397352191071</v>
      </c>
      <c r="S56" s="30">
        <v>0.30815697635980349</v>
      </c>
      <c r="T56" s="30"/>
      <c r="U56" s="30">
        <v>34.205424375938186</v>
      </c>
      <c r="V56" s="30">
        <v>2.5422950549683789</v>
      </c>
      <c r="W56" s="30">
        <v>36.747719430906564</v>
      </c>
      <c r="X56" s="30"/>
      <c r="Y56" s="30"/>
      <c r="Z56" s="30"/>
      <c r="AA56" s="30">
        <v>0</v>
      </c>
      <c r="AB56" s="30">
        <v>9.5528662671539095</v>
      </c>
      <c r="AC56" s="30">
        <v>9.5528662671539095</v>
      </c>
      <c r="AD56" s="30">
        <v>35.515091525467355</v>
      </c>
      <c r="AE56" s="30"/>
      <c r="AF56" s="30"/>
      <c r="AG56" s="30">
        <v>35.515091525467355</v>
      </c>
      <c r="AH56" s="30">
        <v>82.123834199887639</v>
      </c>
      <c r="AK56" s="21"/>
      <c r="AL56" s="21"/>
      <c r="AM56" s="31"/>
    </row>
    <row r="57" spans="1:40" ht="16.5" thickBo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K57" s="21"/>
      <c r="AL57" s="21"/>
      <c r="AM57" s="31"/>
    </row>
    <row r="58" spans="1:40" ht="15.75" thickBot="1">
      <c r="A58" s="71" t="s">
        <v>60</v>
      </c>
      <c r="B58" s="72" t="s">
        <v>77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 t="s">
        <v>74</v>
      </c>
      <c r="S58" s="72" t="s">
        <v>75</v>
      </c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L58" s="21"/>
      <c r="AM58" s="21"/>
      <c r="AN58" s="31"/>
    </row>
    <row r="59" spans="1:40" ht="15.75" thickBot="1">
      <c r="A59" s="71"/>
      <c r="B59" s="72" t="s">
        <v>120</v>
      </c>
      <c r="C59" s="72" t="s">
        <v>2</v>
      </c>
      <c r="D59" s="72"/>
      <c r="E59" s="72"/>
      <c r="F59" s="72"/>
      <c r="G59" s="72" t="s">
        <v>3</v>
      </c>
      <c r="H59" s="72"/>
      <c r="I59" s="72"/>
      <c r="J59" s="72"/>
      <c r="K59" s="72" t="s">
        <v>121</v>
      </c>
      <c r="L59" s="72" t="s">
        <v>5</v>
      </c>
      <c r="M59" s="72" t="s">
        <v>6</v>
      </c>
      <c r="N59" s="72"/>
      <c r="O59" s="72"/>
      <c r="P59" s="72"/>
      <c r="Q59" s="72" t="s">
        <v>5</v>
      </c>
      <c r="R59" s="72"/>
      <c r="S59" s="72" t="s">
        <v>1</v>
      </c>
      <c r="T59" s="72" t="s">
        <v>2</v>
      </c>
      <c r="U59" s="72"/>
      <c r="V59" s="72"/>
      <c r="W59" s="72"/>
      <c r="X59" s="72" t="s">
        <v>3</v>
      </c>
      <c r="Y59" s="72"/>
      <c r="Z59" s="72"/>
      <c r="AA59" s="72"/>
      <c r="AB59" s="72" t="s">
        <v>4</v>
      </c>
      <c r="AC59" s="72" t="s">
        <v>5</v>
      </c>
      <c r="AD59" s="72" t="s">
        <v>6</v>
      </c>
      <c r="AE59" s="72"/>
      <c r="AF59" s="72"/>
      <c r="AG59" s="72"/>
      <c r="AH59" s="72" t="s">
        <v>7</v>
      </c>
      <c r="AL59" s="21"/>
      <c r="AM59" s="21"/>
      <c r="AN59" s="31"/>
    </row>
    <row r="60" spans="1:40" ht="26.25" thickBot="1">
      <c r="A60" s="71"/>
      <c r="B60" s="72"/>
      <c r="C60" s="73" t="s">
        <v>9</v>
      </c>
      <c r="D60" s="73" t="s">
        <v>10</v>
      </c>
      <c r="E60" s="73" t="s">
        <v>11</v>
      </c>
      <c r="F60" s="73" t="s">
        <v>12</v>
      </c>
      <c r="G60" s="73" t="s">
        <v>9</v>
      </c>
      <c r="H60" s="73" t="s">
        <v>10</v>
      </c>
      <c r="I60" s="73" t="s">
        <v>11</v>
      </c>
      <c r="J60" s="73" t="s">
        <v>12</v>
      </c>
      <c r="K60" s="72"/>
      <c r="L60" s="72"/>
      <c r="M60" s="73" t="s">
        <v>9</v>
      </c>
      <c r="N60" s="73" t="s">
        <v>117</v>
      </c>
      <c r="O60" s="73" t="s">
        <v>11</v>
      </c>
      <c r="P60" s="73" t="s">
        <v>12</v>
      </c>
      <c r="Q60" s="72"/>
      <c r="R60" s="72"/>
      <c r="S60" s="72" t="s">
        <v>8</v>
      </c>
      <c r="T60" s="73" t="s">
        <v>9</v>
      </c>
      <c r="U60" s="73" t="s">
        <v>10</v>
      </c>
      <c r="V60" s="73" t="s">
        <v>11</v>
      </c>
      <c r="W60" s="73" t="s">
        <v>12</v>
      </c>
      <c r="X60" s="73" t="s">
        <v>9</v>
      </c>
      <c r="Y60" s="73" t="s">
        <v>10</v>
      </c>
      <c r="Z60" s="73" t="s">
        <v>11</v>
      </c>
      <c r="AA60" s="73" t="s">
        <v>12</v>
      </c>
      <c r="AB60" s="72" t="s">
        <v>10</v>
      </c>
      <c r="AC60" s="72"/>
      <c r="AD60" s="73" t="s">
        <v>9</v>
      </c>
      <c r="AE60" s="73" t="s">
        <v>117</v>
      </c>
      <c r="AF60" s="73" t="s">
        <v>11</v>
      </c>
      <c r="AG60" s="73" t="s">
        <v>12</v>
      </c>
      <c r="AH60" s="72"/>
      <c r="AL60" s="21"/>
      <c r="AM60" s="21"/>
      <c r="AN60" s="31"/>
    </row>
    <row r="61" spans="1:40">
      <c r="A61" s="33" t="s">
        <v>13</v>
      </c>
      <c r="B61" s="34">
        <f t="shared" ref="B61:R61" si="0">B62+B63+B64+B65+B66+B67+B68+B69</f>
        <v>355</v>
      </c>
      <c r="C61" s="34">
        <f t="shared" si="0"/>
        <v>7742</v>
      </c>
      <c r="D61" s="34">
        <f t="shared" si="0"/>
        <v>26849</v>
      </c>
      <c r="E61" s="34">
        <f t="shared" si="0"/>
        <v>10548</v>
      </c>
      <c r="F61" s="34">
        <f t="shared" si="0"/>
        <v>45139</v>
      </c>
      <c r="G61" s="34">
        <f t="shared" si="0"/>
        <v>359</v>
      </c>
      <c r="H61" s="34">
        <f t="shared" si="0"/>
        <v>11830</v>
      </c>
      <c r="I61" s="34">
        <f t="shared" si="0"/>
        <v>815</v>
      </c>
      <c r="J61" s="34">
        <f t="shared" si="0"/>
        <v>13004</v>
      </c>
      <c r="K61" s="34">
        <f t="shared" si="0"/>
        <v>3991</v>
      </c>
      <c r="L61" s="34">
        <f t="shared" si="0"/>
        <v>16995</v>
      </c>
      <c r="M61" s="34">
        <f t="shared" si="0"/>
        <v>36770</v>
      </c>
      <c r="N61" s="34">
        <f t="shared" si="0"/>
        <v>859</v>
      </c>
      <c r="O61" s="34">
        <f t="shared" si="0"/>
        <v>178</v>
      </c>
      <c r="P61" s="34">
        <f t="shared" si="0"/>
        <v>37807</v>
      </c>
      <c r="Q61" s="34">
        <f t="shared" si="0"/>
        <v>100296</v>
      </c>
      <c r="R61" s="34">
        <f t="shared" si="0"/>
        <v>114098.00000000004</v>
      </c>
      <c r="S61" s="35">
        <f t="shared" ref="S61:AH69" si="1">(B61/$R61)*100</f>
        <v>0.31113604094725578</v>
      </c>
      <c r="T61" s="35">
        <f t="shared" si="1"/>
        <v>6.7853950113060684</v>
      </c>
      <c r="U61" s="35">
        <f t="shared" si="1"/>
        <v>23.531525530684139</v>
      </c>
      <c r="V61" s="35">
        <f t="shared" si="1"/>
        <v>9.2446843941173356</v>
      </c>
      <c r="W61" s="35">
        <f t="shared" si="1"/>
        <v>39.561604936107543</v>
      </c>
      <c r="X61" s="35">
        <f t="shared" si="1"/>
        <v>0.31464179915511215</v>
      </c>
      <c r="Y61" s="35">
        <f t="shared" si="1"/>
        <v>10.368279899735311</v>
      </c>
      <c r="Z61" s="35">
        <f t="shared" si="1"/>
        <v>0.71429823485074206</v>
      </c>
      <c r="AA61" s="35">
        <f t="shared" si="1"/>
        <v>11.397219933741166</v>
      </c>
      <c r="AB61" s="35">
        <f t="shared" si="1"/>
        <v>3.4978702518887261</v>
      </c>
      <c r="AC61" s="35">
        <f t="shared" si="1"/>
        <v>14.895090185629892</v>
      </c>
      <c r="AD61" s="35">
        <f t="shared" si="1"/>
        <v>32.226682325719985</v>
      </c>
      <c r="AE61" s="35">
        <f t="shared" si="1"/>
        <v>0.75286157513716256</v>
      </c>
      <c r="AF61" s="35">
        <f t="shared" si="1"/>
        <v>0.15600624024960993</v>
      </c>
      <c r="AG61" s="35">
        <f t="shared" si="1"/>
        <v>33.135550141106755</v>
      </c>
      <c r="AH61" s="35">
        <f t="shared" si="1"/>
        <v>87.903381303791434</v>
      </c>
      <c r="AL61" s="21"/>
      <c r="AM61" s="21"/>
      <c r="AN61" s="31"/>
    </row>
    <row r="62" spans="1:40">
      <c r="A62" s="28" t="s">
        <v>61</v>
      </c>
      <c r="B62" s="29">
        <f t="shared" ref="B62:R62" si="2">B13+B24+B32+B39+B40</f>
        <v>156</v>
      </c>
      <c r="C62" s="29">
        <f t="shared" si="2"/>
        <v>378</v>
      </c>
      <c r="D62" s="29">
        <f t="shared" si="2"/>
        <v>1585</v>
      </c>
      <c r="E62" s="29">
        <f t="shared" si="2"/>
        <v>444</v>
      </c>
      <c r="F62" s="29">
        <f t="shared" si="2"/>
        <v>2407</v>
      </c>
      <c r="G62" s="29">
        <f t="shared" si="2"/>
        <v>0</v>
      </c>
      <c r="H62" s="29">
        <f t="shared" si="2"/>
        <v>563</v>
      </c>
      <c r="I62" s="29">
        <f t="shared" si="2"/>
        <v>0</v>
      </c>
      <c r="J62" s="29">
        <f t="shared" si="2"/>
        <v>563</v>
      </c>
      <c r="K62" s="29">
        <f t="shared" si="2"/>
        <v>807</v>
      </c>
      <c r="L62" s="29">
        <f t="shared" si="2"/>
        <v>1370</v>
      </c>
      <c r="M62" s="29">
        <f t="shared" si="2"/>
        <v>4970</v>
      </c>
      <c r="N62" s="29">
        <f t="shared" si="2"/>
        <v>118</v>
      </c>
      <c r="O62" s="29">
        <f t="shared" si="2"/>
        <v>0</v>
      </c>
      <c r="P62" s="29">
        <f t="shared" si="2"/>
        <v>5088</v>
      </c>
      <c r="Q62" s="29">
        <f t="shared" si="2"/>
        <v>9021</v>
      </c>
      <c r="R62" s="29">
        <f t="shared" si="2"/>
        <v>10942.996583086113</v>
      </c>
      <c r="S62" s="30">
        <f t="shared" si="1"/>
        <v>1.425569301932518</v>
      </c>
      <c r="T62" s="30">
        <f t="shared" si="1"/>
        <v>3.4542640777595626</v>
      </c>
      <c r="U62" s="30">
        <f t="shared" si="1"/>
        <v>14.484149638224622</v>
      </c>
      <c r="V62" s="30">
        <f t="shared" si="1"/>
        <v>4.0573895516540901</v>
      </c>
      <c r="W62" s="30">
        <f t="shared" si="1"/>
        <v>21.995803267638276</v>
      </c>
      <c r="X62" s="30">
        <f t="shared" si="1"/>
        <v>0</v>
      </c>
      <c r="Y62" s="30">
        <f t="shared" si="1"/>
        <v>5.144843057615434</v>
      </c>
      <c r="Z62" s="30">
        <f t="shared" si="1"/>
        <v>0</v>
      </c>
      <c r="AA62" s="30">
        <f t="shared" si="1"/>
        <v>5.144843057615434</v>
      </c>
      <c r="AB62" s="30">
        <f t="shared" si="1"/>
        <v>7.3745796580739871</v>
      </c>
      <c r="AC62" s="30">
        <f t="shared" si="1"/>
        <v>12.519422715689421</v>
      </c>
      <c r="AD62" s="30">
        <f t="shared" si="1"/>
        <v>45.417175837209065</v>
      </c>
      <c r="AE62" s="30">
        <f t="shared" si="1"/>
        <v>1.0783152412053663</v>
      </c>
      <c r="AF62" s="30">
        <f t="shared" si="1"/>
        <v>0</v>
      </c>
      <c r="AG62" s="30">
        <f t="shared" si="1"/>
        <v>46.495491078414439</v>
      </c>
      <c r="AH62" s="30">
        <f t="shared" si="1"/>
        <v>82.436286363674654</v>
      </c>
      <c r="AL62" s="21"/>
      <c r="AM62" s="21"/>
      <c r="AN62" s="31"/>
    </row>
    <row r="63" spans="1:40">
      <c r="A63" s="28" t="s">
        <v>62</v>
      </c>
      <c r="B63" s="29">
        <f t="shared" ref="B63:R63" si="3">B16+B23+B42+B43+B44+B50+B53+B55</f>
        <v>36</v>
      </c>
      <c r="C63" s="29">
        <f t="shared" si="3"/>
        <v>1168</v>
      </c>
      <c r="D63" s="29">
        <f t="shared" si="3"/>
        <v>773</v>
      </c>
      <c r="E63" s="29">
        <f t="shared" si="3"/>
        <v>143</v>
      </c>
      <c r="F63" s="29">
        <f t="shared" si="3"/>
        <v>2084</v>
      </c>
      <c r="G63" s="29">
        <f t="shared" si="3"/>
        <v>0</v>
      </c>
      <c r="H63" s="29">
        <f t="shared" si="3"/>
        <v>263</v>
      </c>
      <c r="I63" s="29">
        <f t="shared" si="3"/>
        <v>0</v>
      </c>
      <c r="J63" s="29">
        <f t="shared" si="3"/>
        <v>263</v>
      </c>
      <c r="K63" s="29">
        <f t="shared" si="3"/>
        <v>566</v>
      </c>
      <c r="L63" s="29">
        <f t="shared" si="3"/>
        <v>829</v>
      </c>
      <c r="M63" s="29">
        <f t="shared" si="3"/>
        <v>2959</v>
      </c>
      <c r="N63" s="29">
        <f t="shared" si="3"/>
        <v>0</v>
      </c>
      <c r="O63" s="29">
        <f t="shared" si="3"/>
        <v>0</v>
      </c>
      <c r="P63" s="29">
        <f t="shared" si="3"/>
        <v>2959</v>
      </c>
      <c r="Q63" s="29">
        <f t="shared" si="3"/>
        <v>5908</v>
      </c>
      <c r="R63" s="29">
        <f t="shared" si="3"/>
        <v>6377.8193286803426</v>
      </c>
      <c r="S63" s="30">
        <f t="shared" si="1"/>
        <v>0.56445625290939194</v>
      </c>
      <c r="T63" s="30">
        <f t="shared" si="1"/>
        <v>18.313469538838049</v>
      </c>
      <c r="U63" s="30">
        <f t="shared" si="1"/>
        <v>12.120130097193334</v>
      </c>
      <c r="V63" s="30">
        <f t="shared" si="1"/>
        <v>2.2421456712789736</v>
      </c>
      <c r="W63" s="30">
        <f t="shared" si="1"/>
        <v>32.675745307310358</v>
      </c>
      <c r="X63" s="30">
        <f t="shared" si="1"/>
        <v>0</v>
      </c>
      <c r="Y63" s="30">
        <f t="shared" si="1"/>
        <v>4.1236665143102806</v>
      </c>
      <c r="Z63" s="30">
        <f t="shared" si="1"/>
        <v>0</v>
      </c>
      <c r="AA63" s="30">
        <f t="shared" si="1"/>
        <v>4.1236665143102806</v>
      </c>
      <c r="AB63" s="30">
        <f t="shared" si="1"/>
        <v>8.8745066429643291</v>
      </c>
      <c r="AC63" s="30">
        <f t="shared" si="1"/>
        <v>12.998173157274609</v>
      </c>
      <c r="AD63" s="30">
        <f t="shared" si="1"/>
        <v>46.395168121080296</v>
      </c>
      <c r="AE63" s="30">
        <f t="shared" si="1"/>
        <v>0</v>
      </c>
      <c r="AF63" s="30">
        <f t="shared" si="1"/>
        <v>0</v>
      </c>
      <c r="AG63" s="30">
        <f t="shared" si="1"/>
        <v>46.395168121080296</v>
      </c>
      <c r="AH63" s="30">
        <f t="shared" si="1"/>
        <v>92.633542838574655</v>
      </c>
      <c r="AL63" s="21"/>
      <c r="AM63" s="21"/>
      <c r="AN63" s="31"/>
    </row>
    <row r="64" spans="1:40">
      <c r="A64" s="28" t="s">
        <v>63</v>
      </c>
      <c r="B64" s="29">
        <f t="shared" ref="B64:R64" si="4">B30</f>
        <v>14</v>
      </c>
      <c r="C64" s="29">
        <f t="shared" si="4"/>
        <v>515</v>
      </c>
      <c r="D64" s="29">
        <f t="shared" si="4"/>
        <v>9567</v>
      </c>
      <c r="E64" s="29">
        <f t="shared" si="4"/>
        <v>5103</v>
      </c>
      <c r="F64" s="29">
        <f t="shared" si="4"/>
        <v>15185</v>
      </c>
      <c r="G64" s="29">
        <f t="shared" si="4"/>
        <v>0</v>
      </c>
      <c r="H64" s="29">
        <f t="shared" si="4"/>
        <v>3584</v>
      </c>
      <c r="I64" s="29">
        <f t="shared" si="4"/>
        <v>615</v>
      </c>
      <c r="J64" s="29">
        <f t="shared" si="4"/>
        <v>4199</v>
      </c>
      <c r="K64" s="29">
        <f t="shared" si="4"/>
        <v>0</v>
      </c>
      <c r="L64" s="29">
        <f t="shared" si="4"/>
        <v>4199</v>
      </c>
      <c r="M64" s="29">
        <f t="shared" si="4"/>
        <v>6537</v>
      </c>
      <c r="N64" s="29">
        <f t="shared" si="4"/>
        <v>373</v>
      </c>
      <c r="O64" s="29">
        <f t="shared" si="4"/>
        <v>178</v>
      </c>
      <c r="P64" s="29">
        <f t="shared" si="4"/>
        <v>7088</v>
      </c>
      <c r="Q64" s="29">
        <f t="shared" si="4"/>
        <v>26486</v>
      </c>
      <c r="R64" s="29">
        <f t="shared" si="4"/>
        <v>30052.024546699598</v>
      </c>
      <c r="S64" s="30">
        <f t="shared" si="1"/>
        <v>4.658587969088266E-2</v>
      </c>
      <c r="T64" s="30">
        <f t="shared" si="1"/>
        <v>1.7136948600574693</v>
      </c>
      <c r="U64" s="30">
        <f t="shared" si="1"/>
        <v>31.834793643048169</v>
      </c>
      <c r="V64" s="30">
        <f t="shared" si="1"/>
        <v>16.980553147326731</v>
      </c>
      <c r="W64" s="30">
        <f t="shared" si="1"/>
        <v>50.529041650432369</v>
      </c>
      <c r="X64" s="30">
        <f t="shared" si="1"/>
        <v>0</v>
      </c>
      <c r="Y64" s="30">
        <f t="shared" si="1"/>
        <v>11.925985200865961</v>
      </c>
      <c r="Z64" s="30">
        <f t="shared" si="1"/>
        <v>2.046451143563774</v>
      </c>
      <c r="AA64" s="30">
        <f t="shared" si="1"/>
        <v>13.972436344429735</v>
      </c>
      <c r="AB64" s="30">
        <f t="shared" si="1"/>
        <v>0</v>
      </c>
      <c r="AC64" s="30">
        <f t="shared" si="1"/>
        <v>13.972436344429735</v>
      </c>
      <c r="AD64" s="30">
        <f t="shared" si="1"/>
        <v>21.752278252807137</v>
      </c>
      <c r="AE64" s="30">
        <f t="shared" si="1"/>
        <v>1.2411809374785165</v>
      </c>
      <c r="AF64" s="30">
        <f t="shared" si="1"/>
        <v>0.59230618464122231</v>
      </c>
      <c r="AG64" s="30">
        <f t="shared" si="1"/>
        <v>23.585765374926879</v>
      </c>
      <c r="AH64" s="30">
        <f t="shared" si="1"/>
        <v>88.133829249479874</v>
      </c>
      <c r="AL64" s="21"/>
      <c r="AM64" s="21"/>
      <c r="AN64" s="31"/>
    </row>
    <row r="65" spans="1:40">
      <c r="A65" s="28" t="s">
        <v>64</v>
      </c>
      <c r="B65" s="29">
        <f t="shared" ref="B65:R65" si="5">B18+B25+B35+B36+B41+B47</f>
        <v>40</v>
      </c>
      <c r="C65" s="29">
        <f t="shared" si="5"/>
        <v>1596</v>
      </c>
      <c r="D65" s="29">
        <f t="shared" si="5"/>
        <v>2084</v>
      </c>
      <c r="E65" s="29">
        <f t="shared" si="5"/>
        <v>731</v>
      </c>
      <c r="F65" s="29">
        <f t="shared" si="5"/>
        <v>4411</v>
      </c>
      <c r="G65" s="29">
        <f t="shared" si="5"/>
        <v>0</v>
      </c>
      <c r="H65" s="29">
        <f t="shared" si="5"/>
        <v>958</v>
      </c>
      <c r="I65" s="29">
        <f t="shared" si="5"/>
        <v>61</v>
      </c>
      <c r="J65" s="29">
        <f t="shared" si="5"/>
        <v>1019</v>
      </c>
      <c r="K65" s="29">
        <f t="shared" si="5"/>
        <v>312</v>
      </c>
      <c r="L65" s="29">
        <f t="shared" si="5"/>
        <v>1331</v>
      </c>
      <c r="M65" s="29">
        <f t="shared" si="5"/>
        <v>5580</v>
      </c>
      <c r="N65" s="29">
        <f t="shared" si="5"/>
        <v>56</v>
      </c>
      <c r="O65" s="29">
        <f t="shared" si="5"/>
        <v>0</v>
      </c>
      <c r="P65" s="29">
        <f t="shared" si="5"/>
        <v>5636</v>
      </c>
      <c r="Q65" s="29">
        <f t="shared" si="5"/>
        <v>11418</v>
      </c>
      <c r="R65" s="29">
        <f t="shared" si="5"/>
        <v>13285.147984721098</v>
      </c>
      <c r="S65" s="30">
        <f t="shared" si="1"/>
        <v>0.30108810263914981</v>
      </c>
      <c r="T65" s="30">
        <f t="shared" si="1"/>
        <v>12.013415295302076</v>
      </c>
      <c r="U65" s="30">
        <f t="shared" si="1"/>
        <v>15.686690147499704</v>
      </c>
      <c r="V65" s="30">
        <f t="shared" si="1"/>
        <v>5.5023850757304631</v>
      </c>
      <c r="W65" s="30">
        <f t="shared" si="1"/>
        <v>33.202490518532244</v>
      </c>
      <c r="X65" s="30">
        <f t="shared" si="1"/>
        <v>0</v>
      </c>
      <c r="Y65" s="30">
        <f t="shared" si="1"/>
        <v>7.2110600582076385</v>
      </c>
      <c r="Z65" s="30">
        <f t="shared" si="1"/>
        <v>0.45915935652470347</v>
      </c>
      <c r="AA65" s="30">
        <f t="shared" si="1"/>
        <v>7.6702194147323421</v>
      </c>
      <c r="AB65" s="30">
        <f t="shared" si="1"/>
        <v>2.3484872005853688</v>
      </c>
      <c r="AC65" s="30">
        <f t="shared" si="1"/>
        <v>10.01870661531771</v>
      </c>
      <c r="AD65" s="30">
        <f t="shared" si="1"/>
        <v>42.001790318161397</v>
      </c>
      <c r="AE65" s="30">
        <f t="shared" si="1"/>
        <v>0.4215233436948097</v>
      </c>
      <c r="AF65" s="30">
        <f t="shared" si="1"/>
        <v>0</v>
      </c>
      <c r="AG65" s="30">
        <f t="shared" si="1"/>
        <v>42.423313661856206</v>
      </c>
      <c r="AH65" s="30">
        <f t="shared" si="1"/>
        <v>85.94559889834531</v>
      </c>
      <c r="AL65" s="21"/>
      <c r="AM65" s="21"/>
      <c r="AN65" s="31"/>
    </row>
    <row r="66" spans="1:40">
      <c r="A66" s="28" t="s">
        <v>65</v>
      </c>
      <c r="B66" s="29">
        <f t="shared" ref="B66:R66" si="6">B14+B15+B17+B19+B21+B45+B54</f>
        <v>20</v>
      </c>
      <c r="C66" s="29">
        <f t="shared" si="6"/>
        <v>1101</v>
      </c>
      <c r="D66" s="29">
        <f t="shared" si="6"/>
        <v>5773</v>
      </c>
      <c r="E66" s="29">
        <f t="shared" si="6"/>
        <v>2054</v>
      </c>
      <c r="F66" s="29">
        <f t="shared" si="6"/>
        <v>8928</v>
      </c>
      <c r="G66" s="29">
        <f t="shared" si="6"/>
        <v>0</v>
      </c>
      <c r="H66" s="29">
        <f t="shared" si="6"/>
        <v>1588</v>
      </c>
      <c r="I66" s="29">
        <f t="shared" si="6"/>
        <v>74</v>
      </c>
      <c r="J66" s="29">
        <f t="shared" si="6"/>
        <v>1662</v>
      </c>
      <c r="K66" s="29">
        <f t="shared" si="6"/>
        <v>679</v>
      </c>
      <c r="L66" s="29">
        <f t="shared" si="6"/>
        <v>2341</v>
      </c>
      <c r="M66" s="29">
        <f t="shared" si="6"/>
        <v>6212</v>
      </c>
      <c r="N66" s="29">
        <f t="shared" si="6"/>
        <v>124</v>
      </c>
      <c r="O66" s="29">
        <f t="shared" si="6"/>
        <v>0</v>
      </c>
      <c r="P66" s="29">
        <f t="shared" si="6"/>
        <v>6336</v>
      </c>
      <c r="Q66" s="29">
        <f t="shared" si="6"/>
        <v>17625</v>
      </c>
      <c r="R66" s="29">
        <f t="shared" si="6"/>
        <v>18815.035615228549</v>
      </c>
      <c r="S66" s="30">
        <f t="shared" si="1"/>
        <v>0.10629796514343222</v>
      </c>
      <c r="T66" s="30">
        <f t="shared" si="1"/>
        <v>5.8517029811459436</v>
      </c>
      <c r="U66" s="30">
        <f t="shared" si="1"/>
        <v>30.682907638651706</v>
      </c>
      <c r="V66" s="30">
        <f t="shared" si="1"/>
        <v>10.916801020230487</v>
      </c>
      <c r="W66" s="30">
        <f t="shared" si="1"/>
        <v>47.451411640028141</v>
      </c>
      <c r="X66" s="30">
        <f t="shared" si="1"/>
        <v>0</v>
      </c>
      <c r="Y66" s="30">
        <f t="shared" si="1"/>
        <v>8.4400584323885184</v>
      </c>
      <c r="Z66" s="30">
        <f t="shared" si="1"/>
        <v>0.39330247103069921</v>
      </c>
      <c r="AA66" s="30">
        <f t="shared" si="1"/>
        <v>8.8333609034192175</v>
      </c>
      <c r="AB66" s="30">
        <f t="shared" si="1"/>
        <v>3.6088159166195233</v>
      </c>
      <c r="AC66" s="30">
        <f t="shared" si="1"/>
        <v>12.442176820038741</v>
      </c>
      <c r="AD66" s="30">
        <f t="shared" si="1"/>
        <v>33.016147973550048</v>
      </c>
      <c r="AE66" s="30">
        <f t="shared" si="1"/>
        <v>0.65904738388927975</v>
      </c>
      <c r="AF66" s="30">
        <f t="shared" si="1"/>
        <v>0</v>
      </c>
      <c r="AG66" s="30">
        <f t="shared" si="1"/>
        <v>33.675195357439321</v>
      </c>
      <c r="AH66" s="30">
        <f t="shared" si="1"/>
        <v>93.675081782649642</v>
      </c>
      <c r="AL66" s="21"/>
      <c r="AM66" s="21"/>
      <c r="AN66" s="31"/>
    </row>
    <row r="67" spans="1:40">
      <c r="A67" s="28" t="s">
        <v>66</v>
      </c>
      <c r="B67" s="29">
        <f t="shared" ref="B67:R67" si="7">B11+B22+B26+B27+B33+B34</f>
        <v>40</v>
      </c>
      <c r="C67" s="29">
        <f t="shared" si="7"/>
        <v>1204</v>
      </c>
      <c r="D67" s="29">
        <f t="shared" si="7"/>
        <v>3286</v>
      </c>
      <c r="E67" s="29">
        <f t="shared" si="7"/>
        <v>1140</v>
      </c>
      <c r="F67" s="29">
        <f t="shared" si="7"/>
        <v>5630</v>
      </c>
      <c r="G67" s="29">
        <f t="shared" si="7"/>
        <v>0</v>
      </c>
      <c r="H67" s="29">
        <f t="shared" si="7"/>
        <v>2550</v>
      </c>
      <c r="I67" s="29">
        <f t="shared" si="7"/>
        <v>17</v>
      </c>
      <c r="J67" s="29">
        <f t="shared" si="7"/>
        <v>2567</v>
      </c>
      <c r="K67" s="29">
        <f t="shared" si="7"/>
        <v>966</v>
      </c>
      <c r="L67" s="29">
        <f t="shared" si="7"/>
        <v>3533</v>
      </c>
      <c r="M67" s="29">
        <f t="shared" si="7"/>
        <v>5246</v>
      </c>
      <c r="N67" s="29">
        <f t="shared" si="7"/>
        <v>113</v>
      </c>
      <c r="O67" s="29">
        <f t="shared" si="7"/>
        <v>0</v>
      </c>
      <c r="P67" s="29">
        <f t="shared" si="7"/>
        <v>5359</v>
      </c>
      <c r="Q67" s="29">
        <f t="shared" si="7"/>
        <v>14562</v>
      </c>
      <c r="R67" s="29">
        <f t="shared" si="7"/>
        <v>17080.367772080252</v>
      </c>
      <c r="S67" s="30">
        <f t="shared" si="1"/>
        <v>0.23418699488066302</v>
      </c>
      <c r="T67" s="30">
        <f t="shared" si="1"/>
        <v>7.0490285459079578</v>
      </c>
      <c r="U67" s="30">
        <f t="shared" si="1"/>
        <v>19.238461629446469</v>
      </c>
      <c r="V67" s="30">
        <f t="shared" si="1"/>
        <v>6.674329354098897</v>
      </c>
      <c r="W67" s="30">
        <f t="shared" si="1"/>
        <v>32.961819529453322</v>
      </c>
      <c r="X67" s="30">
        <f t="shared" si="1"/>
        <v>0</v>
      </c>
      <c r="Y67" s="30">
        <f t="shared" si="1"/>
        <v>14.929420923642271</v>
      </c>
      <c r="Z67" s="30">
        <f t="shared" si="1"/>
        <v>9.9529472824281789E-2</v>
      </c>
      <c r="AA67" s="30">
        <f t="shared" si="1"/>
        <v>15.02895039646655</v>
      </c>
      <c r="AB67" s="30">
        <f t="shared" si="1"/>
        <v>5.6556159263680126</v>
      </c>
      <c r="AC67" s="30">
        <f t="shared" si="1"/>
        <v>20.684566322834563</v>
      </c>
      <c r="AD67" s="30">
        <f t="shared" si="1"/>
        <v>30.713624378598958</v>
      </c>
      <c r="AE67" s="30">
        <f t="shared" si="1"/>
        <v>0.66157826053787316</v>
      </c>
      <c r="AF67" s="30">
        <f t="shared" si="1"/>
        <v>0</v>
      </c>
      <c r="AG67" s="30">
        <f t="shared" si="1"/>
        <v>31.375202639136834</v>
      </c>
      <c r="AH67" s="30">
        <f t="shared" si="1"/>
        <v>85.255775486305382</v>
      </c>
      <c r="AL67" s="21"/>
      <c r="AM67" s="21"/>
      <c r="AN67" s="31"/>
    </row>
    <row r="68" spans="1:40">
      <c r="A68" s="28" t="s">
        <v>67</v>
      </c>
      <c r="B68" s="29">
        <f t="shared" ref="B68:R68" si="8">B28+B31+B37+B51+B52+B56</f>
        <v>36</v>
      </c>
      <c r="C68" s="29">
        <f t="shared" si="8"/>
        <v>1343</v>
      </c>
      <c r="D68" s="29">
        <f t="shared" si="8"/>
        <v>2510</v>
      </c>
      <c r="E68" s="29">
        <f t="shared" si="8"/>
        <v>754</v>
      </c>
      <c r="F68" s="29">
        <f t="shared" si="8"/>
        <v>4607</v>
      </c>
      <c r="G68" s="29">
        <f t="shared" si="8"/>
        <v>279</v>
      </c>
      <c r="H68" s="29">
        <f t="shared" si="8"/>
        <v>1612</v>
      </c>
      <c r="I68" s="29">
        <f t="shared" si="8"/>
        <v>12</v>
      </c>
      <c r="J68" s="29">
        <f t="shared" si="8"/>
        <v>1903</v>
      </c>
      <c r="K68" s="29">
        <f t="shared" si="8"/>
        <v>364</v>
      </c>
      <c r="L68" s="29">
        <f t="shared" si="8"/>
        <v>2267</v>
      </c>
      <c r="M68" s="29">
        <f t="shared" si="8"/>
        <v>3275</v>
      </c>
      <c r="N68" s="29">
        <f t="shared" si="8"/>
        <v>75</v>
      </c>
      <c r="O68" s="29">
        <f t="shared" si="8"/>
        <v>0</v>
      </c>
      <c r="P68" s="29">
        <f t="shared" si="8"/>
        <v>3350</v>
      </c>
      <c r="Q68" s="29">
        <f t="shared" si="8"/>
        <v>10260</v>
      </c>
      <c r="R68" s="29">
        <f t="shared" si="8"/>
        <v>11476.012407803302</v>
      </c>
      <c r="S68" s="30">
        <f t="shared" si="1"/>
        <v>0.31369781349766762</v>
      </c>
      <c r="T68" s="30">
        <f t="shared" si="1"/>
        <v>11.702671209093547</v>
      </c>
      <c r="U68" s="30">
        <f t="shared" si="1"/>
        <v>21.871708663309605</v>
      </c>
      <c r="V68" s="30">
        <f t="shared" si="1"/>
        <v>6.5702264271455935</v>
      </c>
      <c r="W68" s="30">
        <f t="shared" si="1"/>
        <v>40.144606299548748</v>
      </c>
      <c r="X68" s="30">
        <f t="shared" si="1"/>
        <v>2.4311580546069242</v>
      </c>
      <c r="Y68" s="30">
        <f t="shared" si="1"/>
        <v>14.04669098217334</v>
      </c>
      <c r="Z68" s="30">
        <f t="shared" si="1"/>
        <v>0.10456593783255588</v>
      </c>
      <c r="AA68" s="30">
        <f t="shared" si="1"/>
        <v>16.582414974612821</v>
      </c>
      <c r="AB68" s="30">
        <f t="shared" si="1"/>
        <v>3.1718334475875283</v>
      </c>
      <c r="AC68" s="30">
        <f t="shared" si="1"/>
        <v>19.754248422200348</v>
      </c>
      <c r="AD68" s="30">
        <f t="shared" si="1"/>
        <v>28.537787200135039</v>
      </c>
      <c r="AE68" s="30">
        <f t="shared" si="1"/>
        <v>0.65353711145347426</v>
      </c>
      <c r="AF68" s="30">
        <f t="shared" si="1"/>
        <v>0</v>
      </c>
      <c r="AG68" s="30">
        <f t="shared" si="1"/>
        <v>29.191324311588517</v>
      </c>
      <c r="AH68" s="30">
        <f t="shared" si="1"/>
        <v>89.403876846835274</v>
      </c>
      <c r="AL68" s="21"/>
      <c r="AM68" s="21"/>
      <c r="AN68" s="31"/>
    </row>
    <row r="69" spans="1:40">
      <c r="A69" s="28" t="s">
        <v>68</v>
      </c>
      <c r="B69" s="29">
        <f t="shared" ref="B69:R69" si="9">B12+B20+B29+B38+B46+B48+B49</f>
        <v>13</v>
      </c>
      <c r="C69" s="29">
        <f t="shared" si="9"/>
        <v>437</v>
      </c>
      <c r="D69" s="29">
        <f t="shared" si="9"/>
        <v>1271</v>
      </c>
      <c r="E69" s="29">
        <f t="shared" si="9"/>
        <v>179</v>
      </c>
      <c r="F69" s="29">
        <f t="shared" si="9"/>
        <v>1887</v>
      </c>
      <c r="G69" s="29">
        <f t="shared" si="9"/>
        <v>80</v>
      </c>
      <c r="H69" s="29">
        <f t="shared" si="9"/>
        <v>712</v>
      </c>
      <c r="I69" s="29">
        <f t="shared" si="9"/>
        <v>36</v>
      </c>
      <c r="J69" s="29">
        <f t="shared" si="9"/>
        <v>828</v>
      </c>
      <c r="K69" s="29">
        <f t="shared" si="9"/>
        <v>297</v>
      </c>
      <c r="L69" s="29">
        <f t="shared" si="9"/>
        <v>1125</v>
      </c>
      <c r="M69" s="29">
        <f t="shared" si="9"/>
        <v>1991</v>
      </c>
      <c r="N69" s="29">
        <f t="shared" si="9"/>
        <v>0</v>
      </c>
      <c r="O69" s="29">
        <f t="shared" si="9"/>
        <v>0</v>
      </c>
      <c r="P69" s="29">
        <f t="shared" si="9"/>
        <v>1991</v>
      </c>
      <c r="Q69" s="29">
        <f t="shared" si="9"/>
        <v>5016</v>
      </c>
      <c r="R69" s="29">
        <f t="shared" si="9"/>
        <v>6068.5957617007962</v>
      </c>
      <c r="S69" s="30">
        <f t="shared" si="1"/>
        <v>0.21421759679634017</v>
      </c>
      <c r="T69" s="30">
        <f t="shared" si="1"/>
        <v>7.2010069076923573</v>
      </c>
      <c r="U69" s="30">
        <f t="shared" si="1"/>
        <v>20.943889656011411</v>
      </c>
      <c r="V69" s="30">
        <f t="shared" si="1"/>
        <v>2.9496115251188377</v>
      </c>
      <c r="W69" s="30">
        <f t="shared" si="1"/>
        <v>31.094508088822607</v>
      </c>
      <c r="X69" s="30">
        <f t="shared" si="1"/>
        <v>1.3182621341313241</v>
      </c>
      <c r="Y69" s="30">
        <f t="shared" si="1"/>
        <v>11.732532993768785</v>
      </c>
      <c r="Z69" s="30">
        <f t="shared" si="1"/>
        <v>0.59321796035909591</v>
      </c>
      <c r="AA69" s="30">
        <f t="shared" si="1"/>
        <v>13.644013088259205</v>
      </c>
      <c r="AB69" s="30">
        <f t="shared" si="1"/>
        <v>4.8940481729625409</v>
      </c>
      <c r="AC69" s="30">
        <f t="shared" si="1"/>
        <v>18.538061261221745</v>
      </c>
      <c r="AD69" s="30">
        <f t="shared" si="1"/>
        <v>32.808248863193327</v>
      </c>
      <c r="AE69" s="30">
        <f t="shared" si="1"/>
        <v>0</v>
      </c>
      <c r="AF69" s="30">
        <f t="shared" si="1"/>
        <v>0</v>
      </c>
      <c r="AG69" s="30">
        <f t="shared" si="1"/>
        <v>32.808248863193327</v>
      </c>
      <c r="AH69" s="30">
        <f t="shared" si="1"/>
        <v>82.655035810034022</v>
      </c>
      <c r="AL69" s="21"/>
      <c r="AM69" s="21"/>
      <c r="AN69" s="31"/>
    </row>
    <row r="70" spans="1:40">
      <c r="AK70" s="21"/>
      <c r="AL70" s="21"/>
      <c r="AM70" s="31"/>
    </row>
    <row r="71" spans="1:40">
      <c r="A71" s="23" t="s">
        <v>144</v>
      </c>
      <c r="AK71" s="21"/>
      <c r="AL71" s="21"/>
      <c r="AM71" s="31"/>
    </row>
    <row r="72" spans="1:40">
      <c r="AK72" s="21"/>
      <c r="AL72" s="21"/>
      <c r="AM72" s="31"/>
    </row>
    <row r="73" spans="1:40">
      <c r="A73" s="24"/>
      <c r="AK73" s="21"/>
      <c r="AL73" s="21"/>
      <c r="AM73" s="31"/>
    </row>
    <row r="74" spans="1:40">
      <c r="AK74" s="21"/>
      <c r="AL74" s="21"/>
      <c r="AM74" s="31"/>
    </row>
    <row r="75" spans="1:40">
      <c r="AK75" s="21"/>
      <c r="AL75" s="21"/>
      <c r="AM75" s="31"/>
    </row>
    <row r="76" spans="1:40">
      <c r="AK76" s="21"/>
      <c r="AL76" s="21"/>
      <c r="AM76" s="31"/>
    </row>
    <row r="77" spans="1:40">
      <c r="AK77" s="21"/>
      <c r="AL77" s="21"/>
      <c r="AM77" s="31"/>
    </row>
    <row r="78" spans="1:40">
      <c r="AK78" s="21"/>
      <c r="AL78" s="21"/>
      <c r="AM78" s="31"/>
    </row>
    <row r="79" spans="1:40">
      <c r="AK79" s="21"/>
      <c r="AL79" s="21"/>
      <c r="AM79" s="31"/>
    </row>
    <row r="80" spans="1:40">
      <c r="AK80" s="21"/>
      <c r="AL80" s="21"/>
      <c r="AM80" s="31"/>
    </row>
    <row r="81" spans="37:39">
      <c r="AK81" s="21"/>
      <c r="AL81" s="21"/>
      <c r="AM81" s="31"/>
    </row>
    <row r="82" spans="37:39">
      <c r="AK82" s="21"/>
      <c r="AL82" s="21"/>
      <c r="AM82" s="31"/>
    </row>
    <row r="83" spans="37:39">
      <c r="AK83" s="21"/>
      <c r="AL83" s="21"/>
      <c r="AM83" s="31"/>
    </row>
    <row r="84" spans="37:39">
      <c r="AK84" s="21"/>
      <c r="AL84" s="21"/>
      <c r="AM84" s="31"/>
    </row>
    <row r="85" spans="37:39">
      <c r="AK85" s="21"/>
      <c r="AL85" s="21"/>
      <c r="AM85" s="31"/>
    </row>
    <row r="86" spans="37:39">
      <c r="AK86" s="21"/>
      <c r="AL86" s="21"/>
      <c r="AM86" s="31"/>
    </row>
    <row r="87" spans="37:39">
      <c r="AK87" s="21"/>
      <c r="AL87" s="21"/>
      <c r="AM87" s="31"/>
    </row>
    <row r="88" spans="37:39">
      <c r="AK88" s="21"/>
      <c r="AL88" s="21"/>
      <c r="AM88" s="31"/>
    </row>
    <row r="89" spans="37:39">
      <c r="AK89" s="21"/>
      <c r="AL89" s="21"/>
      <c r="AM89" s="31"/>
    </row>
    <row r="90" spans="37:39">
      <c r="AK90" s="21"/>
      <c r="AL90" s="21"/>
      <c r="AM90" s="31"/>
    </row>
    <row r="91" spans="37:39">
      <c r="AK91" s="21"/>
      <c r="AL91" s="21"/>
      <c r="AM91" s="31"/>
    </row>
    <row r="92" spans="37:39">
      <c r="AK92" s="21"/>
      <c r="AL92" s="21"/>
      <c r="AM92" s="31"/>
    </row>
    <row r="93" spans="37:39">
      <c r="AK93" s="21"/>
      <c r="AL93" s="21"/>
      <c r="AM93" s="31"/>
    </row>
    <row r="94" spans="37:39">
      <c r="AK94" s="21"/>
      <c r="AL94" s="21"/>
      <c r="AM94" s="31"/>
    </row>
    <row r="95" spans="37:39">
      <c r="AK95" s="21"/>
      <c r="AL95" s="21"/>
      <c r="AM95" s="31"/>
    </row>
    <row r="96" spans="37:39">
      <c r="AK96" s="21"/>
      <c r="AL96" s="21"/>
      <c r="AM96" s="31"/>
    </row>
    <row r="97" spans="37:39">
      <c r="AK97" s="21"/>
      <c r="AL97" s="21"/>
      <c r="AM97" s="31"/>
    </row>
    <row r="98" spans="37:39">
      <c r="AK98" s="21"/>
      <c r="AL98" s="21"/>
      <c r="AM98" s="31"/>
    </row>
    <row r="99" spans="37:39">
      <c r="AK99" s="21"/>
      <c r="AL99" s="21"/>
      <c r="AM99" s="31"/>
    </row>
    <row r="100" spans="37:39">
      <c r="AK100" s="21"/>
      <c r="AL100" s="21"/>
      <c r="AM100" s="31"/>
    </row>
    <row r="101" spans="37:39">
      <c r="AK101" s="21"/>
      <c r="AL101" s="21"/>
      <c r="AM101" s="31"/>
    </row>
    <row r="102" spans="37:39">
      <c r="AK102" s="21"/>
      <c r="AL102" s="21"/>
      <c r="AM102" s="31"/>
    </row>
    <row r="103" spans="37:39">
      <c r="AK103" s="21"/>
      <c r="AL103" s="21"/>
      <c r="AM103" s="31"/>
    </row>
    <row r="104" spans="37:39">
      <c r="AK104" s="21"/>
      <c r="AL104" s="21"/>
      <c r="AM104" s="31"/>
    </row>
    <row r="105" spans="37:39">
      <c r="AK105" s="21"/>
      <c r="AL105" s="21"/>
      <c r="AM105" s="31"/>
    </row>
    <row r="106" spans="37:39">
      <c r="AK106" s="21"/>
      <c r="AL106" s="21"/>
      <c r="AM106" s="31"/>
    </row>
    <row r="107" spans="37:39">
      <c r="AK107" s="21"/>
      <c r="AL107" s="21"/>
      <c r="AM107" s="31"/>
    </row>
    <row r="108" spans="37:39">
      <c r="AK108" s="21"/>
      <c r="AL108" s="21"/>
      <c r="AM108" s="31"/>
    </row>
    <row r="109" spans="37:39">
      <c r="AK109" s="21"/>
      <c r="AL109" s="21"/>
      <c r="AM109" s="31"/>
    </row>
    <row r="110" spans="37:39">
      <c r="AK110" s="21"/>
      <c r="AL110" s="21"/>
      <c r="AM110" s="31"/>
    </row>
    <row r="111" spans="37:39">
      <c r="AK111" s="21"/>
      <c r="AL111" s="21"/>
      <c r="AM111" s="31"/>
    </row>
    <row r="112" spans="37:39">
      <c r="AK112" s="21"/>
      <c r="AL112" s="21"/>
      <c r="AM112" s="31"/>
    </row>
    <row r="113" spans="37:39">
      <c r="AK113" s="21"/>
      <c r="AL113" s="21"/>
      <c r="AM113" s="31"/>
    </row>
    <row r="114" spans="37:39">
      <c r="AK114" s="21"/>
      <c r="AL114" s="21"/>
      <c r="AM114" s="31"/>
    </row>
    <row r="115" spans="37:39">
      <c r="AK115" s="21"/>
      <c r="AL115" s="21"/>
      <c r="AM115" s="31"/>
    </row>
    <row r="116" spans="37:39">
      <c r="AK116" s="21"/>
      <c r="AL116" s="21"/>
      <c r="AM116" s="31"/>
    </row>
    <row r="117" spans="37:39">
      <c r="AK117" s="21"/>
      <c r="AL117" s="21"/>
      <c r="AM117" s="31"/>
    </row>
    <row r="118" spans="37:39">
      <c r="AK118" s="21"/>
      <c r="AL118" s="21"/>
      <c r="AM118" s="31"/>
    </row>
    <row r="119" spans="37:39">
      <c r="AK119" s="21"/>
      <c r="AL119" s="21"/>
      <c r="AM119" s="31"/>
    </row>
    <row r="120" spans="37:39">
      <c r="AK120" s="21"/>
      <c r="AL120" s="21"/>
      <c r="AM120" s="31"/>
    </row>
    <row r="121" spans="37:39">
      <c r="AK121" s="21"/>
      <c r="AL121" s="21"/>
      <c r="AM121" s="31"/>
    </row>
    <row r="122" spans="37:39">
      <c r="AK122" s="21"/>
      <c r="AL122" s="21"/>
      <c r="AM122" s="31"/>
    </row>
    <row r="123" spans="37:39">
      <c r="AK123" s="21"/>
      <c r="AL123" s="21"/>
      <c r="AM123" s="31"/>
    </row>
    <row r="124" spans="37:39">
      <c r="AK124" s="21"/>
      <c r="AL124" s="21"/>
      <c r="AM124" s="31"/>
    </row>
    <row r="125" spans="37:39">
      <c r="AK125" s="21"/>
      <c r="AL125" s="21"/>
      <c r="AM125" s="31"/>
    </row>
    <row r="126" spans="37:39">
      <c r="AK126" s="21"/>
      <c r="AL126" s="21"/>
      <c r="AM126" s="31"/>
    </row>
    <row r="127" spans="37:39">
      <c r="AK127" s="21"/>
      <c r="AL127" s="21"/>
      <c r="AM127" s="31"/>
    </row>
    <row r="128" spans="37:39">
      <c r="AK128" s="21"/>
      <c r="AL128" s="21"/>
      <c r="AM128" s="31"/>
    </row>
    <row r="129" spans="37:39">
      <c r="AK129" s="21"/>
      <c r="AL129" s="21"/>
      <c r="AM129" s="31"/>
    </row>
    <row r="130" spans="37:39">
      <c r="AK130" s="21"/>
      <c r="AL130" s="21"/>
      <c r="AM130" s="31"/>
    </row>
    <row r="131" spans="37:39">
      <c r="AK131" s="21"/>
      <c r="AL131" s="21"/>
      <c r="AM131" s="31"/>
    </row>
    <row r="132" spans="37:39">
      <c r="AK132" s="21"/>
      <c r="AL132" s="21"/>
      <c r="AM132" s="31"/>
    </row>
    <row r="133" spans="37:39">
      <c r="AK133" s="21"/>
      <c r="AL133" s="21"/>
      <c r="AM133" s="31"/>
    </row>
    <row r="134" spans="37:39">
      <c r="AK134" s="21"/>
      <c r="AL134" s="21"/>
      <c r="AM134" s="31"/>
    </row>
    <row r="135" spans="37:39">
      <c r="AK135" s="21"/>
      <c r="AL135" s="21"/>
      <c r="AM135" s="31"/>
    </row>
    <row r="136" spans="37:39">
      <c r="AK136" s="21"/>
      <c r="AL136" s="21"/>
      <c r="AM136" s="31"/>
    </row>
    <row r="137" spans="37:39">
      <c r="AK137" s="21"/>
      <c r="AL137" s="21"/>
      <c r="AM137" s="31"/>
    </row>
    <row r="138" spans="37:39">
      <c r="AK138" s="21"/>
      <c r="AL138" s="21"/>
      <c r="AM138" s="31"/>
    </row>
    <row r="139" spans="37:39">
      <c r="AK139" s="21"/>
      <c r="AL139" s="21"/>
      <c r="AM139" s="31"/>
    </row>
    <row r="140" spans="37:39">
      <c r="AK140" s="21"/>
      <c r="AL140" s="21"/>
      <c r="AM140" s="31"/>
    </row>
    <row r="141" spans="37:39">
      <c r="AK141" s="21"/>
      <c r="AL141" s="21"/>
      <c r="AM141" s="31"/>
    </row>
    <row r="142" spans="37:39">
      <c r="AK142" s="21"/>
      <c r="AL142" s="21"/>
      <c r="AM142" s="31"/>
    </row>
    <row r="143" spans="37:39">
      <c r="AK143" s="21"/>
      <c r="AL143" s="21"/>
      <c r="AM143" s="31"/>
    </row>
    <row r="144" spans="37:39">
      <c r="AK144" s="21"/>
      <c r="AL144" s="21"/>
      <c r="AM144" s="31"/>
    </row>
    <row r="145" spans="37:39">
      <c r="AK145" s="21"/>
      <c r="AL145" s="21"/>
      <c r="AM145" s="31"/>
    </row>
    <row r="146" spans="37:39">
      <c r="AK146" s="21"/>
      <c r="AL146" s="21"/>
      <c r="AM146" s="31"/>
    </row>
    <row r="147" spans="37:39">
      <c r="AK147" s="21"/>
      <c r="AL147" s="21"/>
      <c r="AM147" s="31"/>
    </row>
    <row r="148" spans="37:39">
      <c r="AK148" s="21"/>
      <c r="AL148" s="21"/>
      <c r="AM148" s="31"/>
    </row>
    <row r="149" spans="37:39">
      <c r="AK149" s="21"/>
      <c r="AL149" s="21"/>
      <c r="AM149" s="31"/>
    </row>
    <row r="150" spans="37:39">
      <c r="AK150" s="21"/>
      <c r="AL150" s="21"/>
      <c r="AM150" s="31"/>
    </row>
  </sheetData>
  <mergeCells count="36">
    <mergeCell ref="AB8:AB9"/>
    <mergeCell ref="AC8:AC9"/>
    <mergeCell ref="AB59:AB60"/>
    <mergeCell ref="AC59:AC60"/>
    <mergeCell ref="AD59:AG59"/>
    <mergeCell ref="A58:A60"/>
    <mergeCell ref="B58:Q58"/>
    <mergeCell ref="R58:R60"/>
    <mergeCell ref="S58:AH58"/>
    <mergeCell ref="B59:B60"/>
    <mergeCell ref="C59:F59"/>
    <mergeCell ref="G59:J59"/>
    <mergeCell ref="K59:K60"/>
    <mergeCell ref="AH59:AH60"/>
    <mergeCell ref="L59:L60"/>
    <mergeCell ref="M59:P59"/>
    <mergeCell ref="Q59:Q60"/>
    <mergeCell ref="S59:S60"/>
    <mergeCell ref="T59:W59"/>
    <mergeCell ref="X59:AA59"/>
    <mergeCell ref="A7:A9"/>
    <mergeCell ref="R7:R9"/>
    <mergeCell ref="S7:AH7"/>
    <mergeCell ref="B8:B9"/>
    <mergeCell ref="C8:F8"/>
    <mergeCell ref="G8:J8"/>
    <mergeCell ref="K8:K9"/>
    <mergeCell ref="L8:L9"/>
    <mergeCell ref="B7:Q7"/>
    <mergeCell ref="Q8:Q9"/>
    <mergeCell ref="AD8:AG8"/>
    <mergeCell ref="AH8:AH9"/>
    <mergeCell ref="M8:P8"/>
    <mergeCell ref="S8:S9"/>
    <mergeCell ref="T8:W8"/>
    <mergeCell ref="X8:AA8"/>
  </mergeCells>
  <conditionalFormatting sqref="BQ10:CV10">
    <cfRule type="cellIs" dxfId="5" priority="5" operator="notEqual">
      <formula>0</formula>
    </cfRule>
    <cfRule type="cellIs" dxfId="4" priority="6" operator="notEqual">
      <formula>0</formula>
    </cfRule>
  </conditionalFormatting>
  <conditionalFormatting sqref="BQ11:CV56">
    <cfRule type="cellIs" dxfId="3" priority="3" operator="notEqual">
      <formula>0</formula>
    </cfRule>
    <cfRule type="cellIs" dxfId="2" priority="4" operator="notEqual">
      <formula>0</formula>
    </cfRule>
  </conditionalFormatting>
  <conditionalFormatting sqref="BQ61:CV69">
    <cfRule type="cellIs" dxfId="1" priority="1" operator="notEqual">
      <formula>0</formula>
    </cfRule>
    <cfRule type="cellIs" dxfId="0" priority="2" operator="notEqual">
      <formula>0</formula>
    </cfRule>
  </conditionalFormatting>
  <hyperlinks>
    <hyperlink ref="AH6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Presentación</vt:lpstr>
      <vt:lpstr>Contenido</vt:lpstr>
      <vt:lpstr>Resumen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2015-09-01T15:55:51Z</dcterms:created>
  <dcterms:modified xsi:type="dcterms:W3CDTF">2020-04-27T21:17:21Z</dcterms:modified>
</cp:coreProperties>
</file>